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H:\DATA\OIL AND GAS\Liard 2010\Besa River Open File\"/>
    </mc:Choice>
  </mc:AlternateContent>
  <xr:revisionPtr revIDLastSave="0" documentId="13_ncr:1_{1CF11592-D049-4887-8118-78B054F4BB4F}" xr6:coauthVersionLast="36" xr6:coauthVersionMax="36" xr10:uidLastSave="{00000000-0000-0000-0000-000000000000}"/>
  <bookViews>
    <workbookView xWindow="240" yWindow="150" windowWidth="24915" windowHeight="11985" firstSheet="1" activeTab="7" xr2:uid="{00000000-000D-0000-FFFF-FFFF00000000}"/>
  </bookViews>
  <sheets>
    <sheet name="Lithogeochem" sheetId="1" r:id="rId1"/>
    <sheet name="Lithogeochem standards" sheetId="2" r:id="rId2"/>
    <sheet name="Rock-Eval" sheetId="3" r:id="rId3"/>
    <sheet name="Scintillometer" sheetId="4" r:id="rId4"/>
    <sheet name="Scintillometer Error" sheetId="5" r:id="rId5"/>
    <sheet name="Reflectance Microscopy" sheetId="6" r:id="rId6"/>
    <sheet name="X-ray Diffraction" sheetId="7" r:id="rId7"/>
    <sheet name=" δ13C Organic" sheetId="8" r:id="rId8"/>
  </sheet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5" i="2" l="1"/>
  <c r="G3" i="6"/>
  <c r="G8" i="6"/>
  <c r="G6" i="6"/>
  <c r="BJ66" i="2"/>
  <c r="BL66" i="2"/>
  <c r="BH66" i="2"/>
  <c r="BG66" i="2"/>
  <c r="BD66" i="2"/>
  <c r="BC66" i="2"/>
  <c r="BB66" i="2"/>
  <c r="BA66" i="2"/>
  <c r="AZ66" i="2"/>
  <c r="AY66" i="2"/>
  <c r="AX66" i="2"/>
  <c r="AW66" i="2"/>
  <c r="AV66" i="2"/>
  <c r="AU66" i="2"/>
  <c r="AT66" i="2"/>
  <c r="AS66" i="2"/>
  <c r="AR66" i="2"/>
  <c r="AQ66" i="2"/>
  <c r="AP66" i="2"/>
  <c r="AO66" i="2"/>
  <c r="AN66" i="2"/>
  <c r="AM66" i="2"/>
  <c r="AL66" i="2"/>
  <c r="AK66" i="2"/>
  <c r="AJ66" i="2"/>
  <c r="AI66" i="2"/>
  <c r="AH66" i="2"/>
  <c r="AG66" i="2"/>
  <c r="AF66" i="2"/>
  <c r="AE66" i="2"/>
  <c r="AD66" i="2"/>
  <c r="AC66" i="2"/>
  <c r="AB66" i="2"/>
  <c r="AA66" i="2"/>
  <c r="Z66" i="2"/>
  <c r="Y66" i="2"/>
  <c r="X66" i="2"/>
  <c r="W66" i="2"/>
  <c r="V66" i="2"/>
  <c r="U66" i="2"/>
  <c r="T66" i="2"/>
  <c r="S66" i="2"/>
  <c r="R66" i="2"/>
  <c r="Q66" i="2"/>
  <c r="P66" i="2"/>
  <c r="O66" i="2"/>
  <c r="M66" i="2"/>
  <c r="K66" i="2"/>
  <c r="J66" i="2"/>
  <c r="I66" i="2"/>
  <c r="H66" i="2"/>
  <c r="G66" i="2"/>
  <c r="F66" i="2"/>
  <c r="E66" i="2"/>
  <c r="D66" i="2"/>
  <c r="C66" i="2"/>
  <c r="BL62" i="2"/>
  <c r="BJ62" i="2"/>
  <c r="BH62" i="2"/>
  <c r="BG62" i="2"/>
  <c r="BD62" i="2"/>
  <c r="BC62" i="2"/>
  <c r="BB62" i="2"/>
  <c r="BA62" i="2"/>
  <c r="AZ62" i="2"/>
  <c r="AY62" i="2"/>
  <c r="AX62" i="2"/>
  <c r="AW62" i="2"/>
  <c r="AV62" i="2"/>
  <c r="AU62" i="2"/>
  <c r="AT62" i="2"/>
  <c r="AS62" i="2"/>
  <c r="AR62" i="2"/>
  <c r="AQ62" i="2"/>
  <c r="AP62" i="2"/>
  <c r="AO62" i="2"/>
  <c r="AN62" i="2"/>
  <c r="AM62" i="2"/>
  <c r="AL62" i="2"/>
  <c r="AK62" i="2"/>
  <c r="AJ62" i="2"/>
  <c r="AI62" i="2"/>
  <c r="AH62" i="2"/>
  <c r="AG62" i="2"/>
  <c r="AF62" i="2"/>
  <c r="AE62" i="2"/>
  <c r="AD62" i="2"/>
  <c r="AC62" i="2"/>
  <c r="AB62" i="2"/>
  <c r="AA62" i="2"/>
  <c r="Z62" i="2"/>
  <c r="Y62" i="2"/>
  <c r="X62" i="2"/>
  <c r="W62" i="2"/>
  <c r="V62" i="2"/>
  <c r="U62" i="2"/>
  <c r="T62" i="2"/>
  <c r="S62" i="2"/>
  <c r="R62" i="2"/>
  <c r="Q62" i="2"/>
  <c r="P62" i="2"/>
  <c r="O62" i="2"/>
  <c r="M62" i="2"/>
  <c r="K62" i="2"/>
  <c r="J62" i="2"/>
  <c r="I62" i="2"/>
  <c r="H62" i="2"/>
  <c r="G62" i="2"/>
  <c r="F62" i="2"/>
  <c r="E62" i="2"/>
  <c r="D62" i="2"/>
  <c r="C62" i="2"/>
  <c r="BL58" i="2"/>
  <c r="BJ58" i="2"/>
  <c r="BH58" i="2"/>
  <c r="BG58" i="2"/>
  <c r="BF58" i="2"/>
  <c r="BD58" i="2"/>
  <c r="BC58" i="2"/>
  <c r="BB58" i="2"/>
  <c r="BA58" i="2"/>
  <c r="AZ58" i="2"/>
  <c r="AY58" i="2"/>
  <c r="AX58" i="2"/>
  <c r="AW58" i="2"/>
  <c r="AV58" i="2"/>
  <c r="AU58" i="2"/>
  <c r="AT58" i="2"/>
  <c r="AS58" i="2"/>
  <c r="AR58" i="2"/>
  <c r="AQ58" i="2"/>
  <c r="AP58" i="2"/>
  <c r="AO58" i="2"/>
  <c r="AN58" i="2"/>
  <c r="AM58" i="2"/>
  <c r="AL58" i="2"/>
  <c r="AK58" i="2"/>
  <c r="AJ58" i="2"/>
  <c r="AI58" i="2"/>
  <c r="AH58" i="2"/>
  <c r="AG58" i="2"/>
  <c r="AF58" i="2"/>
  <c r="AE58" i="2"/>
  <c r="AD58" i="2"/>
  <c r="AC58" i="2"/>
  <c r="AB58" i="2"/>
  <c r="AA58" i="2"/>
  <c r="Z58" i="2"/>
  <c r="Y58" i="2"/>
  <c r="X58" i="2"/>
  <c r="W58" i="2"/>
  <c r="V58" i="2"/>
  <c r="U58" i="2"/>
  <c r="T58" i="2"/>
  <c r="S58" i="2"/>
  <c r="R58" i="2"/>
  <c r="Q58" i="2"/>
  <c r="P58" i="2"/>
  <c r="O58" i="2"/>
  <c r="N58" i="2"/>
  <c r="M58" i="2"/>
  <c r="K58" i="2"/>
  <c r="J58" i="2"/>
  <c r="I58" i="2"/>
  <c r="H58" i="2"/>
  <c r="G58" i="2"/>
  <c r="F58" i="2"/>
  <c r="E58" i="2"/>
  <c r="D58" i="2"/>
  <c r="C58" i="2"/>
  <c r="BL54" i="2"/>
  <c r="BJ54" i="2"/>
  <c r="BI54" i="2"/>
  <c r="BH54" i="2"/>
  <c r="BF54" i="2"/>
  <c r="BD54" i="2"/>
  <c r="BC54" i="2"/>
  <c r="BB54" i="2"/>
  <c r="BA54" i="2"/>
  <c r="AZ54" i="2"/>
  <c r="AY54" i="2"/>
  <c r="AX54" i="2"/>
  <c r="AW54" i="2"/>
  <c r="AV54" i="2"/>
  <c r="AU54" i="2"/>
  <c r="AT54" i="2"/>
  <c r="AS54" i="2"/>
  <c r="AR54" i="2"/>
  <c r="AQ54" i="2"/>
  <c r="AP54" i="2"/>
  <c r="AO54" i="2"/>
  <c r="AN54" i="2"/>
  <c r="AM54" i="2"/>
  <c r="AL54" i="2"/>
  <c r="AK54" i="2"/>
  <c r="AJ54" i="2"/>
  <c r="AI54" i="2"/>
  <c r="AH54" i="2"/>
  <c r="AG54" i="2"/>
  <c r="AF54" i="2"/>
  <c r="AE54" i="2"/>
  <c r="AD54" i="2"/>
  <c r="AC54" i="2"/>
  <c r="AB54" i="2"/>
  <c r="AA54" i="2"/>
  <c r="Z54" i="2"/>
  <c r="Y54" i="2"/>
  <c r="X54" i="2"/>
  <c r="W54" i="2"/>
  <c r="V54" i="2"/>
  <c r="U54" i="2"/>
  <c r="T54" i="2"/>
  <c r="R54" i="2"/>
  <c r="Q54" i="2"/>
  <c r="P54" i="2"/>
  <c r="O54" i="2"/>
  <c r="M54" i="2"/>
  <c r="K54" i="2"/>
  <c r="J54" i="2"/>
  <c r="I54" i="2"/>
  <c r="H54" i="2"/>
  <c r="G54" i="2"/>
  <c r="F54" i="2"/>
  <c r="E54" i="2"/>
  <c r="D54" i="2"/>
  <c r="C54" i="2"/>
  <c r="BL50" i="2"/>
  <c r="BK50" i="2"/>
  <c r="BJ50" i="2"/>
  <c r="BH50" i="2"/>
  <c r="BG50" i="2"/>
  <c r="BF50" i="2"/>
  <c r="BD50" i="2"/>
  <c r="BC50" i="2"/>
  <c r="BB50" i="2"/>
  <c r="BA50" i="2"/>
  <c r="AZ50" i="2"/>
  <c r="AY50" i="2"/>
  <c r="AX50" i="2"/>
  <c r="AW50" i="2"/>
  <c r="AV50" i="2"/>
  <c r="AU50" i="2"/>
  <c r="AT50" i="2"/>
  <c r="AS50" i="2"/>
  <c r="AR50" i="2"/>
  <c r="AQ50" i="2"/>
  <c r="AP50" i="2"/>
  <c r="AO50" i="2"/>
  <c r="AN50" i="2"/>
  <c r="AM50" i="2"/>
  <c r="AL50" i="2"/>
  <c r="AK50" i="2"/>
  <c r="AJ50" i="2"/>
  <c r="AI50" i="2"/>
  <c r="AH50" i="2"/>
  <c r="AG50" i="2"/>
  <c r="AF50" i="2"/>
  <c r="AE50" i="2"/>
  <c r="AD50" i="2"/>
  <c r="AC50" i="2"/>
  <c r="AB50" i="2"/>
  <c r="AA50" i="2"/>
  <c r="Z50" i="2"/>
  <c r="Y50" i="2"/>
  <c r="X50" i="2"/>
  <c r="W50" i="2"/>
  <c r="V50" i="2"/>
  <c r="U50" i="2"/>
  <c r="T50" i="2"/>
  <c r="R50" i="2"/>
  <c r="Q50" i="2"/>
  <c r="P50" i="2"/>
  <c r="O50" i="2"/>
  <c r="M50" i="2"/>
  <c r="K50" i="2"/>
  <c r="J50" i="2"/>
  <c r="I50" i="2"/>
  <c r="H50" i="2"/>
  <c r="F50" i="2"/>
  <c r="E50" i="2"/>
  <c r="D50" i="2"/>
  <c r="C50" i="2"/>
  <c r="BL46" i="2"/>
  <c r="BK46" i="2"/>
  <c r="BJ46" i="2"/>
  <c r="BH46" i="2"/>
  <c r="BG46" i="2"/>
  <c r="BF46" i="2"/>
  <c r="BD46" i="2"/>
  <c r="BC46" i="2"/>
  <c r="BB46" i="2"/>
  <c r="BA46" i="2"/>
  <c r="AZ46" i="2"/>
  <c r="AY46" i="2"/>
  <c r="AX46" i="2"/>
  <c r="AW46" i="2"/>
  <c r="AV46" i="2"/>
  <c r="AU46" i="2"/>
  <c r="AT46" i="2"/>
  <c r="AS46" i="2"/>
  <c r="AR46" i="2"/>
  <c r="AQ46" i="2"/>
  <c r="AP46" i="2"/>
  <c r="AO46" i="2"/>
  <c r="AN46" i="2"/>
  <c r="AM46" i="2"/>
  <c r="AL46" i="2"/>
  <c r="AK46" i="2"/>
  <c r="AJ46" i="2"/>
  <c r="AI46" i="2"/>
  <c r="AH46" i="2"/>
  <c r="AG46" i="2"/>
  <c r="AF46" i="2"/>
  <c r="AE46" i="2"/>
  <c r="AD46" i="2"/>
  <c r="AC46" i="2"/>
  <c r="AB46" i="2"/>
  <c r="AA46" i="2"/>
  <c r="Z46" i="2"/>
  <c r="Y46" i="2"/>
  <c r="X46" i="2"/>
  <c r="W46" i="2"/>
  <c r="V46" i="2"/>
  <c r="U46" i="2"/>
  <c r="T46" i="2"/>
  <c r="S46" i="2"/>
  <c r="R46" i="2"/>
  <c r="Q46" i="2"/>
  <c r="P46" i="2"/>
  <c r="O46" i="2"/>
  <c r="M46" i="2"/>
  <c r="K46" i="2"/>
  <c r="J46" i="2"/>
  <c r="I46" i="2"/>
  <c r="H46" i="2"/>
  <c r="G46" i="2"/>
  <c r="F46" i="2"/>
  <c r="E46" i="2"/>
  <c r="D46" i="2"/>
  <c r="C46" i="2"/>
  <c r="BL42" i="2"/>
  <c r="BK42" i="2"/>
  <c r="BJ42" i="2"/>
  <c r="BH42" i="2"/>
  <c r="BG42" i="2"/>
  <c r="BF42" i="2"/>
  <c r="BE42" i="2"/>
  <c r="BD42" i="2"/>
  <c r="BC42" i="2"/>
  <c r="BB42" i="2"/>
  <c r="BA42" i="2"/>
  <c r="AZ42" i="2"/>
  <c r="AY42" i="2"/>
  <c r="AX42" i="2"/>
  <c r="AW42" i="2"/>
  <c r="AV42" i="2"/>
  <c r="AU42" i="2"/>
  <c r="AT42" i="2"/>
  <c r="AS42" i="2"/>
  <c r="AR42" i="2"/>
  <c r="AQ42" i="2"/>
  <c r="AP42" i="2"/>
  <c r="AO42" i="2"/>
  <c r="AN42" i="2"/>
  <c r="AM42" i="2"/>
  <c r="AL42" i="2"/>
  <c r="AK42" i="2"/>
  <c r="AJ42" i="2"/>
  <c r="AI42" i="2"/>
  <c r="AH42" i="2"/>
  <c r="AG42" i="2"/>
  <c r="AF42" i="2"/>
  <c r="AE42" i="2"/>
  <c r="AD42" i="2"/>
  <c r="AC42" i="2"/>
  <c r="AB42" i="2"/>
  <c r="AA42" i="2"/>
  <c r="Z42" i="2"/>
  <c r="Y42" i="2"/>
  <c r="X42" i="2"/>
  <c r="W42" i="2"/>
  <c r="V42" i="2"/>
  <c r="U42" i="2"/>
  <c r="T42" i="2"/>
  <c r="S42" i="2"/>
  <c r="R42" i="2"/>
  <c r="Q42" i="2"/>
  <c r="P42" i="2"/>
  <c r="O42" i="2"/>
  <c r="N42" i="2"/>
  <c r="M42" i="2"/>
  <c r="K42" i="2"/>
  <c r="J42" i="2"/>
  <c r="I42" i="2"/>
  <c r="H42" i="2"/>
  <c r="G42" i="2"/>
  <c r="F42" i="2"/>
  <c r="E42" i="2"/>
  <c r="D42" i="2"/>
  <c r="C42" i="2"/>
  <c r="BJ33" i="2"/>
  <c r="BD33" i="2"/>
  <c r="BC33" i="2"/>
  <c r="BB33" i="2"/>
  <c r="BA33" i="2"/>
  <c r="AZ33" i="2"/>
  <c r="AY33" i="2"/>
  <c r="AX33" i="2"/>
  <c r="AW33" i="2"/>
  <c r="AV33" i="2"/>
  <c r="AU33" i="2"/>
  <c r="AT33" i="2"/>
  <c r="AS33" i="2"/>
  <c r="AR33" i="2"/>
  <c r="AQ33" i="2"/>
  <c r="AP33" i="2"/>
  <c r="AO33" i="2"/>
  <c r="AN33" i="2"/>
  <c r="AM33" i="2"/>
  <c r="AL33" i="2"/>
  <c r="AK33" i="2"/>
  <c r="AJ33" i="2"/>
  <c r="AI33" i="2"/>
  <c r="AH33" i="2"/>
  <c r="AG33" i="2"/>
  <c r="AF33" i="2"/>
  <c r="AE33" i="2"/>
  <c r="AD33" i="2"/>
  <c r="AC33" i="2"/>
  <c r="AB33" i="2"/>
  <c r="AA33" i="2"/>
  <c r="Z33" i="2"/>
  <c r="Y33" i="2"/>
  <c r="X33" i="2"/>
  <c r="W33" i="2"/>
  <c r="V33" i="2"/>
  <c r="U33" i="2"/>
  <c r="T33" i="2"/>
  <c r="S33" i="2"/>
  <c r="R33" i="2"/>
  <c r="P33" i="2"/>
  <c r="O33" i="2"/>
  <c r="N33" i="2"/>
  <c r="M33" i="2"/>
  <c r="L33" i="2"/>
  <c r="K33" i="2"/>
  <c r="J33" i="2"/>
  <c r="I33" i="2"/>
  <c r="H33" i="2"/>
  <c r="G33" i="2"/>
  <c r="F33" i="2"/>
  <c r="E33" i="2"/>
  <c r="D33" i="2"/>
  <c r="C33" i="2"/>
  <c r="BJ30" i="2"/>
  <c r="BD30" i="2"/>
  <c r="BC30" i="2"/>
  <c r="BB30" i="2"/>
  <c r="BA30" i="2"/>
  <c r="AZ30" i="2"/>
  <c r="AY30" i="2"/>
  <c r="AX30" i="2"/>
  <c r="AW30" i="2"/>
  <c r="AV30" i="2"/>
  <c r="AU30" i="2"/>
  <c r="AT30" i="2"/>
  <c r="AS30" i="2"/>
  <c r="AR30" i="2"/>
  <c r="AQ30" i="2"/>
  <c r="AP30" i="2"/>
  <c r="AO30" i="2"/>
  <c r="AN30" i="2"/>
  <c r="AM30" i="2"/>
  <c r="AL30" i="2"/>
  <c r="AK30" i="2"/>
  <c r="AJ30" i="2"/>
  <c r="AI30" i="2"/>
  <c r="AH30" i="2"/>
  <c r="AG30" i="2"/>
  <c r="AF30" i="2"/>
  <c r="AE30" i="2"/>
  <c r="AD30" i="2"/>
  <c r="AC30" i="2"/>
  <c r="AB30" i="2"/>
  <c r="AA30" i="2"/>
  <c r="Z30" i="2"/>
  <c r="Y30" i="2"/>
  <c r="X30" i="2"/>
  <c r="W30" i="2"/>
  <c r="V30" i="2"/>
  <c r="U30" i="2"/>
  <c r="T30" i="2"/>
  <c r="S30" i="2"/>
  <c r="R30" i="2"/>
  <c r="P30" i="2"/>
  <c r="O30" i="2"/>
  <c r="N30" i="2"/>
  <c r="M30" i="2"/>
  <c r="L30" i="2"/>
  <c r="K30" i="2"/>
  <c r="J30" i="2"/>
  <c r="I30" i="2"/>
  <c r="H30" i="2"/>
  <c r="G30" i="2"/>
  <c r="F30" i="2"/>
  <c r="E30" i="2"/>
  <c r="D30" i="2"/>
  <c r="C30" i="2"/>
  <c r="BJ27" i="2"/>
  <c r="BD27" i="2"/>
  <c r="BC27" i="2"/>
  <c r="BB27" i="2"/>
  <c r="BA27" i="2"/>
  <c r="AZ27" i="2"/>
  <c r="AY27" i="2"/>
  <c r="AX27" i="2"/>
  <c r="AW27" i="2"/>
  <c r="AV27" i="2"/>
  <c r="AU27" i="2"/>
  <c r="AT27" i="2"/>
  <c r="AS27" i="2"/>
  <c r="AR27" i="2"/>
  <c r="AQ27" i="2"/>
  <c r="AP27" i="2"/>
  <c r="AO27" i="2"/>
  <c r="AN27" i="2"/>
  <c r="AM27" i="2"/>
  <c r="AL27" i="2"/>
  <c r="AK27" i="2"/>
  <c r="AJ27" i="2"/>
  <c r="AI27" i="2"/>
  <c r="AH27" i="2"/>
  <c r="AG27" i="2"/>
  <c r="AF27" i="2"/>
  <c r="AE27" i="2"/>
  <c r="AD27" i="2"/>
  <c r="AC27" i="2"/>
  <c r="AB27" i="2"/>
  <c r="AA27" i="2"/>
  <c r="Z27" i="2"/>
  <c r="Y27" i="2"/>
  <c r="X27" i="2"/>
  <c r="W27" i="2"/>
  <c r="V27" i="2"/>
  <c r="U27" i="2"/>
  <c r="T27" i="2"/>
  <c r="S27" i="2"/>
  <c r="R27" i="2"/>
  <c r="P27" i="2"/>
  <c r="O27" i="2"/>
  <c r="N27" i="2"/>
  <c r="M27" i="2"/>
  <c r="L27" i="2"/>
  <c r="K27" i="2"/>
  <c r="J27" i="2"/>
  <c r="I27" i="2"/>
  <c r="H27" i="2"/>
  <c r="G27" i="2"/>
  <c r="F27" i="2"/>
  <c r="E27" i="2"/>
  <c r="D27" i="2"/>
  <c r="C27" i="2"/>
  <c r="BJ24" i="2"/>
  <c r="BD24" i="2"/>
  <c r="BC24" i="2"/>
  <c r="BB24" i="2"/>
  <c r="BA24" i="2"/>
  <c r="AZ24" i="2"/>
  <c r="AY24" i="2"/>
  <c r="AX24" i="2"/>
  <c r="AW24" i="2"/>
  <c r="AV24" i="2"/>
  <c r="AU24" i="2"/>
  <c r="AT24" i="2"/>
  <c r="AS24" i="2"/>
  <c r="AR24" i="2"/>
  <c r="AQ24" i="2"/>
  <c r="AP24" i="2"/>
  <c r="AO24" i="2"/>
  <c r="AN24" i="2"/>
  <c r="AM24" i="2"/>
  <c r="AL24" i="2"/>
  <c r="AK24" i="2"/>
  <c r="AJ24" i="2"/>
  <c r="AI24" i="2"/>
  <c r="AH24" i="2"/>
  <c r="AG24" i="2"/>
  <c r="AF24" i="2"/>
  <c r="AE24" i="2"/>
  <c r="AD24" i="2"/>
  <c r="AC24" i="2"/>
  <c r="AB24" i="2"/>
  <c r="AA24" i="2"/>
  <c r="Z24" i="2"/>
  <c r="Y24" i="2"/>
  <c r="X24" i="2"/>
  <c r="W24" i="2"/>
  <c r="V24" i="2"/>
  <c r="U24" i="2"/>
  <c r="T24" i="2"/>
  <c r="S24" i="2"/>
  <c r="R24" i="2"/>
  <c r="P24" i="2"/>
  <c r="O24" i="2"/>
  <c r="N24" i="2"/>
  <c r="M24" i="2"/>
  <c r="L24" i="2"/>
  <c r="K24" i="2"/>
  <c r="J24" i="2"/>
  <c r="I24" i="2"/>
  <c r="H24" i="2"/>
  <c r="G24" i="2"/>
  <c r="F24" i="2"/>
  <c r="E24" i="2"/>
  <c r="D24" i="2"/>
  <c r="C24" i="2"/>
  <c r="BJ21" i="2"/>
  <c r="BD21" i="2"/>
  <c r="BC21" i="2"/>
  <c r="BB21" i="2"/>
  <c r="BA21" i="2"/>
  <c r="AZ21" i="2"/>
  <c r="AY21" i="2"/>
  <c r="AX21" i="2"/>
  <c r="AW21" i="2"/>
  <c r="AV21" i="2"/>
  <c r="AU21" i="2"/>
  <c r="AT21" i="2"/>
  <c r="AS21" i="2"/>
  <c r="AR21" i="2"/>
  <c r="AQ21" i="2"/>
  <c r="AP21" i="2"/>
  <c r="AO21" i="2"/>
  <c r="AN21" i="2"/>
  <c r="AM21" i="2"/>
  <c r="AL21" i="2"/>
  <c r="AK21" i="2"/>
  <c r="AJ21" i="2"/>
  <c r="AI21" i="2"/>
  <c r="AH21" i="2"/>
  <c r="AG21" i="2"/>
  <c r="AF21" i="2"/>
  <c r="AE21" i="2"/>
  <c r="AD21" i="2"/>
  <c r="AC21" i="2"/>
  <c r="AB21" i="2"/>
  <c r="AA21" i="2"/>
  <c r="Z21" i="2"/>
  <c r="Y21" i="2"/>
  <c r="X21" i="2"/>
  <c r="W21" i="2"/>
  <c r="V21" i="2"/>
  <c r="U21" i="2"/>
  <c r="T21" i="2"/>
  <c r="S21" i="2"/>
  <c r="R21" i="2"/>
  <c r="P21" i="2"/>
  <c r="O21" i="2"/>
  <c r="N21" i="2"/>
  <c r="M21" i="2"/>
  <c r="L21" i="2"/>
  <c r="K21" i="2"/>
  <c r="J21" i="2"/>
  <c r="I21" i="2"/>
  <c r="H21" i="2"/>
  <c r="G21" i="2"/>
  <c r="F21" i="2"/>
  <c r="E21" i="2"/>
  <c r="D21" i="2"/>
  <c r="C21" i="2"/>
  <c r="BJ18" i="2"/>
  <c r="BD18" i="2"/>
  <c r="BC18" i="2"/>
  <c r="BB18" i="2"/>
  <c r="BA18" i="2"/>
  <c r="AZ18" i="2"/>
  <c r="AY18" i="2"/>
  <c r="AX18" i="2"/>
  <c r="AW18" i="2"/>
  <c r="AV18" i="2"/>
  <c r="AU18" i="2"/>
  <c r="AT18" i="2"/>
  <c r="AS18" i="2"/>
  <c r="AR18" i="2"/>
  <c r="AQ18" i="2"/>
  <c r="AP18" i="2"/>
  <c r="AO18" i="2"/>
  <c r="AN18" i="2"/>
  <c r="AM18" i="2"/>
  <c r="AL18" i="2"/>
  <c r="AK18" i="2"/>
  <c r="AJ18" i="2"/>
  <c r="AI18" i="2"/>
  <c r="AH18" i="2"/>
  <c r="AG18" i="2"/>
  <c r="AF18" i="2"/>
  <c r="AE18" i="2"/>
  <c r="AD18" i="2"/>
  <c r="AC18" i="2"/>
  <c r="AB18" i="2"/>
  <c r="AA18" i="2"/>
  <c r="Z18" i="2"/>
  <c r="Y18" i="2"/>
  <c r="X18" i="2"/>
  <c r="W18" i="2"/>
  <c r="V18" i="2"/>
  <c r="U18" i="2"/>
  <c r="T18" i="2"/>
  <c r="S18" i="2"/>
  <c r="R18" i="2"/>
  <c r="P18" i="2"/>
  <c r="O18" i="2"/>
  <c r="N18" i="2"/>
  <c r="M18" i="2"/>
  <c r="L18" i="2"/>
  <c r="K18" i="2"/>
  <c r="J18" i="2"/>
  <c r="I18" i="2"/>
  <c r="H18" i="2"/>
  <c r="G18" i="2"/>
  <c r="F18" i="2"/>
  <c r="E18" i="2"/>
  <c r="D18" i="2"/>
  <c r="C18" i="2"/>
  <c r="BJ15" i="2"/>
  <c r="BD15" i="2"/>
  <c r="BC15" i="2"/>
  <c r="BB15" i="2"/>
  <c r="BA15" i="2"/>
  <c r="AZ15" i="2"/>
  <c r="AY15" i="2"/>
  <c r="AX15" i="2"/>
  <c r="AW15" i="2"/>
  <c r="AV15" i="2"/>
  <c r="AU15" i="2"/>
  <c r="AT15" i="2"/>
  <c r="AS15" i="2"/>
  <c r="AR15" i="2"/>
  <c r="AQ15" i="2"/>
  <c r="AP15" i="2"/>
  <c r="AO15" i="2"/>
  <c r="AN15" i="2"/>
  <c r="AM15" i="2"/>
  <c r="AL15" i="2"/>
  <c r="AK15" i="2"/>
  <c r="AJ15" i="2"/>
  <c r="AI15" i="2"/>
  <c r="AH15" i="2"/>
  <c r="AG15" i="2"/>
  <c r="AF15" i="2"/>
  <c r="AE15" i="2"/>
  <c r="AD15" i="2"/>
  <c r="AC15" i="2"/>
  <c r="AB15" i="2"/>
  <c r="AA15" i="2"/>
  <c r="Z15" i="2"/>
  <c r="Y15" i="2"/>
  <c r="X15" i="2"/>
  <c r="W15" i="2"/>
  <c r="V15" i="2"/>
  <c r="U15" i="2"/>
  <c r="T15" i="2"/>
  <c r="S15" i="2"/>
  <c r="R15" i="2"/>
  <c r="P15" i="2"/>
  <c r="O15" i="2"/>
  <c r="N15" i="2"/>
  <c r="M15" i="2"/>
  <c r="L15" i="2"/>
  <c r="K15" i="2"/>
  <c r="J15" i="2"/>
  <c r="I15" i="2"/>
  <c r="H15" i="2"/>
  <c r="G15" i="2"/>
  <c r="F15" i="2"/>
  <c r="E15" i="2"/>
  <c r="D15" i="2"/>
</calcChain>
</file>

<file path=xl/sharedStrings.xml><?xml version="1.0" encoding="utf-8"?>
<sst xmlns="http://schemas.openxmlformats.org/spreadsheetml/2006/main" count="2881" uniqueCount="985">
  <si>
    <t>MgO</t>
  </si>
  <si>
    <t>CaO</t>
  </si>
  <si>
    <t>MnO</t>
  </si>
  <si>
    <t>Ni</t>
  </si>
  <si>
    <t>Sc</t>
  </si>
  <si>
    <t>LOI</t>
  </si>
  <si>
    <t>Sum</t>
  </si>
  <si>
    <t>Ba</t>
  </si>
  <si>
    <t>Be</t>
  </si>
  <si>
    <t>Co</t>
  </si>
  <si>
    <t>Cs</t>
  </si>
  <si>
    <t>Ga</t>
  </si>
  <si>
    <t>Hf</t>
  </si>
  <si>
    <t>Nb</t>
  </si>
  <si>
    <t>Rb</t>
  </si>
  <si>
    <t>Sn</t>
  </si>
  <si>
    <t>Sr</t>
  </si>
  <si>
    <t>Ta</t>
  </si>
  <si>
    <t>Th</t>
  </si>
  <si>
    <t>U</t>
  </si>
  <si>
    <t>V</t>
  </si>
  <si>
    <t>W</t>
  </si>
  <si>
    <t>Zr</t>
  </si>
  <si>
    <t>Y</t>
  </si>
  <si>
    <t>La</t>
  </si>
  <si>
    <t>Ce</t>
  </si>
  <si>
    <t>Pr</t>
  </si>
  <si>
    <t>Nd</t>
  </si>
  <si>
    <t>Sm</t>
  </si>
  <si>
    <t>Eu</t>
  </si>
  <si>
    <t>Gd</t>
  </si>
  <si>
    <t>Tb</t>
  </si>
  <si>
    <t>Dy</t>
  </si>
  <si>
    <t>Ho</t>
  </si>
  <si>
    <t>Er</t>
  </si>
  <si>
    <t>Tm</t>
  </si>
  <si>
    <t>Yb</t>
  </si>
  <si>
    <t>Lu</t>
  </si>
  <si>
    <t>Mo</t>
  </si>
  <si>
    <t>Cu</t>
  </si>
  <si>
    <t>Pb</t>
  </si>
  <si>
    <t>Zn</t>
  </si>
  <si>
    <t>As</t>
  </si>
  <si>
    <t>Cd</t>
  </si>
  <si>
    <t>Sb</t>
  </si>
  <si>
    <t>Bi</t>
  </si>
  <si>
    <t>Ag</t>
  </si>
  <si>
    <t>Au</t>
  </si>
  <si>
    <t>Hg</t>
  </si>
  <si>
    <t>Tl</t>
  </si>
  <si>
    <t>Se</t>
  </si>
  <si>
    <t>Unit</t>
  </si>
  <si>
    <t>PPM</t>
  </si>
  <si>
    <t>PPB</t>
  </si>
  <si>
    <t>Sample</t>
  </si>
  <si>
    <t>FF10-10</t>
  </si>
  <si>
    <t>&lt;0.01</t>
  </si>
  <si>
    <t>&lt;20</t>
  </si>
  <si>
    <t>&lt;1</t>
  </si>
  <si>
    <t>&lt;0.02</t>
  </si>
  <si>
    <t>&lt;0.1</t>
  </si>
  <si>
    <t>&lt;0.5</t>
  </si>
  <si>
    <t>FF10-11</t>
  </si>
  <si>
    <t>FF10-12</t>
  </si>
  <si>
    <t>FF10-13</t>
  </si>
  <si>
    <t>FF10-14</t>
  </si>
  <si>
    <t>FF10-16</t>
  </si>
  <si>
    <t>FF10-17</t>
  </si>
  <si>
    <t>FF10-18</t>
  </si>
  <si>
    <t>FF10-19</t>
  </si>
  <si>
    <t>FF10-20</t>
  </si>
  <si>
    <t>FF10-21</t>
  </si>
  <si>
    <t>FF10-22</t>
  </si>
  <si>
    <t>FF10-23</t>
  </si>
  <si>
    <t>FF10-24</t>
  </si>
  <si>
    <t>FF10-25</t>
  </si>
  <si>
    <t>FF10-26</t>
  </si>
  <si>
    <t>FF10-27</t>
  </si>
  <si>
    <t>FF10-28</t>
  </si>
  <si>
    <t>FF10-29A</t>
  </si>
  <si>
    <t>FF10-29B</t>
  </si>
  <si>
    <t>FF10-29C</t>
  </si>
  <si>
    <t>FF10-30</t>
  </si>
  <si>
    <t>FF10-31</t>
  </si>
  <si>
    <t>FF10-32</t>
  </si>
  <si>
    <t>FF10-33</t>
  </si>
  <si>
    <t>FF10-34</t>
  </si>
  <si>
    <t>FF10-35</t>
  </si>
  <si>
    <t>FF10-39</t>
  </si>
  <si>
    <t>FF10-40</t>
  </si>
  <si>
    <t>FF10-41</t>
  </si>
  <si>
    <t>FF10-42</t>
  </si>
  <si>
    <t>FF10-43</t>
  </si>
  <si>
    <t>FF10-44</t>
  </si>
  <si>
    <t>FF10-45</t>
  </si>
  <si>
    <t>FF10-46</t>
  </si>
  <si>
    <t>FF10-47</t>
  </si>
  <si>
    <t>FF10-48</t>
  </si>
  <si>
    <t>FF10-49</t>
  </si>
  <si>
    <t>FF10-50</t>
  </si>
  <si>
    <t>FF10-51</t>
  </si>
  <si>
    <t>FF10-52A</t>
  </si>
  <si>
    <t>FF10-52B</t>
  </si>
  <si>
    <t>FF10-52C</t>
  </si>
  <si>
    <t>FF10-53</t>
  </si>
  <si>
    <t>FF10-54</t>
  </si>
  <si>
    <t>FF10-56</t>
  </si>
  <si>
    <t>FF10-57</t>
  </si>
  <si>
    <t>FF10-58</t>
  </si>
  <si>
    <t>FF10-59</t>
  </si>
  <si>
    <t>FF10-60</t>
  </si>
  <si>
    <t>FF10-61</t>
  </si>
  <si>
    <t>FF10-62</t>
  </si>
  <si>
    <t>FF10-63</t>
  </si>
  <si>
    <t>&lt;0.2</t>
  </si>
  <si>
    <t>FF10-64</t>
  </si>
  <si>
    <t>FF10-65</t>
  </si>
  <si>
    <t>FF10-66</t>
  </si>
  <si>
    <t>FF10-67</t>
  </si>
  <si>
    <t>FF10-68</t>
  </si>
  <si>
    <t>FF10-69</t>
  </si>
  <si>
    <t>FF10-70</t>
  </si>
  <si>
    <t>FF10-71</t>
  </si>
  <si>
    <t>FF10-72</t>
  </si>
  <si>
    <t>FF10-73A</t>
  </si>
  <si>
    <t>&lt;0.002</t>
  </si>
  <si>
    <t>FF10-73B</t>
  </si>
  <si>
    <t>FF10-73C</t>
  </si>
  <si>
    <t>FF10-74</t>
  </si>
  <si>
    <t>FF10-75</t>
  </si>
  <si>
    <t>FF10-76</t>
  </si>
  <si>
    <t>FF10-77</t>
  </si>
  <si>
    <t>FF10-78</t>
  </si>
  <si>
    <t>FF10-79</t>
  </si>
  <si>
    <t>FF10-80</t>
  </si>
  <si>
    <t>FF10-81</t>
  </si>
  <si>
    <t>FF10-82</t>
  </si>
  <si>
    <t>FF10-83</t>
  </si>
  <si>
    <t>FF10-84</t>
  </si>
  <si>
    <t>FF10-85</t>
  </si>
  <si>
    <t>FF10-86</t>
  </si>
  <si>
    <t>FF10-94</t>
  </si>
  <si>
    <t>FF10-95</t>
  </si>
  <si>
    <t>FF10-96</t>
  </si>
  <si>
    <t>FF10-97</t>
  </si>
  <si>
    <t>FF10-98</t>
  </si>
  <si>
    <t>FF10-99</t>
  </si>
  <si>
    <t>FF10-100A</t>
  </si>
  <si>
    <t>FF10-100B</t>
  </si>
  <si>
    <t>FF10-100C</t>
  </si>
  <si>
    <t>FF10-101</t>
  </si>
  <si>
    <t>FF10-102</t>
  </si>
  <si>
    <t>FF10-103</t>
  </si>
  <si>
    <t>FF10-104</t>
  </si>
  <si>
    <t>FF10-105</t>
  </si>
  <si>
    <t>FF10-106</t>
  </si>
  <si>
    <t>FF10-107</t>
  </si>
  <si>
    <t>FF10-108</t>
  </si>
  <si>
    <t>FF10-109</t>
  </si>
  <si>
    <t>FF10-110</t>
  </si>
  <si>
    <t>FF10-111</t>
  </si>
  <si>
    <t>FF10-112</t>
  </si>
  <si>
    <t>FF10-113</t>
  </si>
  <si>
    <t>FF10-114</t>
  </si>
  <si>
    <t>FF10-115</t>
  </si>
  <si>
    <t>FF10-116</t>
  </si>
  <si>
    <t>FF10-117</t>
  </si>
  <si>
    <t>FF10-118</t>
  </si>
  <si>
    <t>FF10-119</t>
  </si>
  <si>
    <t>FF10-120A</t>
  </si>
  <si>
    <t>FF10-120B</t>
  </si>
  <si>
    <t>FF10-120C</t>
  </si>
  <si>
    <t>FF10-121</t>
  </si>
  <si>
    <t>FF10-122</t>
  </si>
  <si>
    <t>FF10-123</t>
  </si>
  <si>
    <t>FF10-127</t>
  </si>
  <si>
    <t>FF10-128</t>
  </si>
  <si>
    <t>FF10-129</t>
  </si>
  <si>
    <t>FF10-130</t>
  </si>
  <si>
    <t>FF10-131</t>
  </si>
  <si>
    <t>FF10-132</t>
  </si>
  <si>
    <t>FF10-133</t>
  </si>
  <si>
    <t>FF10-134</t>
  </si>
  <si>
    <t>FF10-135</t>
  </si>
  <si>
    <t>FF10-136</t>
  </si>
  <si>
    <t>FF10-137</t>
  </si>
  <si>
    <t>FF10-138</t>
  </si>
  <si>
    <t>FF10-139</t>
  </si>
  <si>
    <t>FF10-140</t>
  </si>
  <si>
    <t>FF10-141</t>
  </si>
  <si>
    <t>FF10-142</t>
  </si>
  <si>
    <t>FF10-143A</t>
  </si>
  <si>
    <t>FF10-143B</t>
  </si>
  <si>
    <t>FF10-143C</t>
  </si>
  <si>
    <t>FF10-144</t>
  </si>
  <si>
    <t>FF10-145</t>
  </si>
  <si>
    <t>FF10-146</t>
  </si>
  <si>
    <t>FF10-147</t>
  </si>
  <si>
    <t>FF10-148</t>
  </si>
  <si>
    <t>FF10-149</t>
  </si>
  <si>
    <t>FF10-150</t>
  </si>
  <si>
    <t>FF10-151</t>
  </si>
  <si>
    <t>FF10-152</t>
  </si>
  <si>
    <t>FF10-153</t>
  </si>
  <si>
    <t>FF10-154</t>
  </si>
  <si>
    <t>FF10-155</t>
  </si>
  <si>
    <t>FF10-156</t>
  </si>
  <si>
    <t>FF10-157</t>
  </si>
  <si>
    <t>FF10-158</t>
  </si>
  <si>
    <t>FF10-159</t>
  </si>
  <si>
    <t>FF10-160</t>
  </si>
  <si>
    <t>FF10-161A</t>
  </si>
  <si>
    <t>FF10-161B</t>
  </si>
  <si>
    <t>FF10-161C</t>
  </si>
  <si>
    <t>Standards and Duplicates</t>
  </si>
  <si>
    <t>USGS Standard SDO-1</t>
  </si>
  <si>
    <r>
      <t>SiO</t>
    </r>
    <r>
      <rPr>
        <vertAlign val="subscript"/>
        <sz val="11"/>
        <color theme="1"/>
        <rFont val="Calibri"/>
        <family val="2"/>
        <scheme val="minor"/>
      </rPr>
      <t>2</t>
    </r>
  </si>
  <si>
    <r>
      <t>Al</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3</t>
    </r>
  </si>
  <si>
    <r>
      <t>Fe</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3</t>
    </r>
  </si>
  <si>
    <r>
      <t>Na</t>
    </r>
    <r>
      <rPr>
        <vertAlign val="subscript"/>
        <sz val="11"/>
        <color theme="1"/>
        <rFont val="Calibri"/>
        <family val="2"/>
        <scheme val="minor"/>
      </rPr>
      <t>2</t>
    </r>
    <r>
      <rPr>
        <sz val="11"/>
        <color theme="1"/>
        <rFont val="Calibri"/>
        <family val="2"/>
        <scheme val="minor"/>
      </rPr>
      <t>O</t>
    </r>
  </si>
  <si>
    <r>
      <t>K</t>
    </r>
    <r>
      <rPr>
        <vertAlign val="subscript"/>
        <sz val="11"/>
        <color theme="1"/>
        <rFont val="Calibri"/>
        <family val="2"/>
        <scheme val="minor"/>
      </rPr>
      <t>2</t>
    </r>
    <r>
      <rPr>
        <sz val="11"/>
        <color theme="1"/>
        <rFont val="Calibri"/>
        <family val="2"/>
        <scheme val="minor"/>
      </rPr>
      <t>O</t>
    </r>
  </si>
  <si>
    <r>
      <t>TiO</t>
    </r>
    <r>
      <rPr>
        <vertAlign val="subscript"/>
        <sz val="11"/>
        <color theme="1"/>
        <rFont val="Calibri"/>
        <family val="2"/>
        <scheme val="minor"/>
      </rPr>
      <t>2</t>
    </r>
  </si>
  <si>
    <r>
      <t>P</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5</t>
    </r>
  </si>
  <si>
    <r>
      <t>Cr</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3</t>
    </r>
  </si>
  <si>
    <t>TOTAL C</t>
  </si>
  <si>
    <t>TOTAL S</t>
  </si>
  <si>
    <t>Unit measure</t>
  </si>
  <si>
    <t>wt %</t>
  </si>
  <si>
    <r>
      <t>Recommended/Information Values</t>
    </r>
    <r>
      <rPr>
        <vertAlign val="superscript"/>
        <sz val="11"/>
        <color theme="1"/>
        <rFont val="Calibri"/>
        <family val="2"/>
        <scheme val="minor"/>
      </rPr>
      <t>1</t>
    </r>
  </si>
  <si>
    <t>&lt;2 - &lt;10</t>
  </si>
  <si>
    <t>4.1-4.8</t>
  </si>
  <si>
    <t>2 - &lt;10</t>
  </si>
  <si>
    <t>0.094-0.17</t>
  </si>
  <si>
    <t>2 - 3.5</t>
  </si>
  <si>
    <t>1.9 - 6.8</t>
  </si>
  <si>
    <t>error</t>
  </si>
  <si>
    <t>±0.63</t>
  </si>
  <si>
    <t>±0.23</t>
  </si>
  <si>
    <t>±0.21</t>
  </si>
  <si>
    <t>±0.038</t>
  </si>
  <si>
    <t>±0.047</t>
  </si>
  <si>
    <t>±0.026</t>
  </si>
  <si>
    <t>±0.061</t>
  </si>
  <si>
    <t>±0.031</t>
  </si>
  <si>
    <t>±0.007</t>
  </si>
  <si>
    <t>±0.005</t>
  </si>
  <si>
    <t>±0.001</t>
  </si>
  <si>
    <t>±9.9</t>
  </si>
  <si>
    <t>±1.5</t>
  </si>
  <si>
    <t>±0.90</t>
  </si>
  <si>
    <t>±38</t>
  </si>
  <si>
    <t>±0.57</t>
  </si>
  <si>
    <t>±6.3</t>
  </si>
  <si>
    <t>±1.2</t>
  </si>
  <si>
    <t>±1.8</t>
  </si>
  <si>
    <t>±0.75</t>
  </si>
  <si>
    <t>±3.9</t>
  </si>
  <si>
    <t>±11.0</t>
  </si>
  <si>
    <t>±0.13</t>
  </si>
  <si>
    <t>±0.55</t>
  </si>
  <si>
    <t>±6.5</t>
  </si>
  <si>
    <t>±21</t>
  </si>
  <si>
    <t>±3.3</t>
  </si>
  <si>
    <t>±24</t>
  </si>
  <si>
    <t>±4.4</t>
  </si>
  <si>
    <t>±7.8</t>
  </si>
  <si>
    <t>±0.66</t>
  </si>
  <si>
    <t>±0.81</t>
  </si>
  <si>
    <t>±0.22</t>
  </si>
  <si>
    <t>±1.9</t>
  </si>
  <si>
    <t>±0.24</t>
  </si>
  <si>
    <t>±0.65</t>
  </si>
  <si>
    <t>±0.11</t>
  </si>
  <si>
    <t>±0.08</t>
  </si>
  <si>
    <t>±0.46</t>
  </si>
  <si>
    <t>±0.14</t>
  </si>
  <si>
    <t>±0.44</t>
  </si>
  <si>
    <t>±9.6</t>
  </si>
  <si>
    <t>±5.2</t>
  </si>
  <si>
    <t>±6.9</t>
  </si>
  <si>
    <t>±8.6</t>
  </si>
  <si>
    <t>Wt. % difference</t>
  </si>
  <si>
    <t>Standard Analysis:</t>
  </si>
  <si>
    <t>SDO-1</t>
  </si>
  <si>
    <t>Duplicates:</t>
  </si>
  <si>
    <t>Detection limit</t>
  </si>
  <si>
    <t>Detction Limit</t>
  </si>
  <si>
    <t>Height in Section</t>
  </si>
  <si>
    <t>0-2</t>
  </si>
  <si>
    <t>2-4</t>
  </si>
  <si>
    <t>4-6</t>
  </si>
  <si>
    <t>6-8</t>
  </si>
  <si>
    <t>10-12</t>
  </si>
  <si>
    <t>20-22</t>
  </si>
  <si>
    <t>22-24</t>
  </si>
  <si>
    <t>24-26</t>
  </si>
  <si>
    <t>26-28</t>
  </si>
  <si>
    <t>28-30</t>
  </si>
  <si>
    <t>30-32</t>
  </si>
  <si>
    <t>32-34</t>
  </si>
  <si>
    <t>34-36</t>
  </si>
  <si>
    <t>36-38</t>
  </si>
  <si>
    <t>38-40</t>
  </si>
  <si>
    <t>40-42</t>
  </si>
  <si>
    <t>42-44</t>
  </si>
  <si>
    <t>44-46</t>
  </si>
  <si>
    <t>46-48</t>
  </si>
  <si>
    <t>48-50</t>
  </si>
  <si>
    <t>50-52</t>
  </si>
  <si>
    <t>52-54</t>
  </si>
  <si>
    <t>54-56</t>
  </si>
  <si>
    <t>56-58</t>
  </si>
  <si>
    <t>58-60</t>
  </si>
  <si>
    <t>60-62</t>
  </si>
  <si>
    <t>62-64</t>
  </si>
  <si>
    <t>64-66</t>
  </si>
  <si>
    <t>66-68</t>
  </si>
  <si>
    <t>68-70</t>
  </si>
  <si>
    <t>70-72</t>
  </si>
  <si>
    <t>72-74</t>
  </si>
  <si>
    <t>74-76</t>
  </si>
  <si>
    <t>76-78</t>
  </si>
  <si>
    <t>78-80</t>
  </si>
  <si>
    <t>80-82</t>
  </si>
  <si>
    <t>82-84</t>
  </si>
  <si>
    <t>84-86</t>
  </si>
  <si>
    <t>86-88</t>
  </si>
  <si>
    <t>88-90</t>
  </si>
  <si>
    <t>90-92</t>
  </si>
  <si>
    <t>92-94</t>
  </si>
  <si>
    <t>94-96</t>
  </si>
  <si>
    <t>96-98</t>
  </si>
  <si>
    <t>98-100</t>
  </si>
  <si>
    <t>100-102</t>
  </si>
  <si>
    <t>102-104</t>
  </si>
  <si>
    <t>104-106</t>
  </si>
  <si>
    <t>106-108</t>
  </si>
  <si>
    <t>108-110</t>
  </si>
  <si>
    <t>110-112</t>
  </si>
  <si>
    <t>112-114</t>
  </si>
  <si>
    <t>114-116</t>
  </si>
  <si>
    <t>116-118</t>
  </si>
  <si>
    <t>118-120</t>
  </si>
  <si>
    <t>120-122</t>
  </si>
  <si>
    <t>122-124</t>
  </si>
  <si>
    <t>124-126</t>
  </si>
  <si>
    <t>126-128</t>
  </si>
  <si>
    <t>128-130</t>
  </si>
  <si>
    <t>130-132</t>
  </si>
  <si>
    <t>132-134</t>
  </si>
  <si>
    <t>134-136</t>
  </si>
  <si>
    <t>136-138</t>
  </si>
  <si>
    <t>138-140</t>
  </si>
  <si>
    <t>140-142</t>
  </si>
  <si>
    <t>142-144</t>
  </si>
  <si>
    <t>144-146</t>
  </si>
  <si>
    <t>146-148</t>
  </si>
  <si>
    <t>148-150</t>
  </si>
  <si>
    <t>150-152</t>
  </si>
  <si>
    <t>152-154</t>
  </si>
  <si>
    <t>154-156</t>
  </si>
  <si>
    <t>156-158</t>
  </si>
  <si>
    <t>158-160</t>
  </si>
  <si>
    <t>160-162</t>
  </si>
  <si>
    <t>162-164</t>
  </si>
  <si>
    <t>164-166</t>
  </si>
  <si>
    <t>166-168</t>
  </si>
  <si>
    <t>168-170</t>
  </si>
  <si>
    <t>170-172</t>
  </si>
  <si>
    <t>172-174</t>
  </si>
  <si>
    <t>174-176</t>
  </si>
  <si>
    <t>176-178</t>
  </si>
  <si>
    <t>178-180</t>
  </si>
  <si>
    <t>180-182</t>
  </si>
  <si>
    <t>182-184</t>
  </si>
  <si>
    <t>184-186</t>
  </si>
  <si>
    <t>186-188</t>
  </si>
  <si>
    <t>188-190</t>
  </si>
  <si>
    <t>190-192</t>
  </si>
  <si>
    <t>192-194</t>
  </si>
  <si>
    <t>194-196</t>
  </si>
  <si>
    <t>196-198</t>
  </si>
  <si>
    <t>198-200</t>
  </si>
  <si>
    <t>200-202</t>
  </si>
  <si>
    <t>202-204</t>
  </si>
  <si>
    <t>204-206</t>
  </si>
  <si>
    <t>206-208</t>
  </si>
  <si>
    <t>208-210</t>
  </si>
  <si>
    <t>210-212</t>
  </si>
  <si>
    <t>212-214</t>
  </si>
  <si>
    <t>214-216</t>
  </si>
  <si>
    <t>216-218</t>
  </si>
  <si>
    <t>218-220</t>
  </si>
  <si>
    <t>220-222</t>
  </si>
  <si>
    <t>222-224</t>
  </si>
  <si>
    <t>224-226</t>
  </si>
  <si>
    <t>226-228</t>
  </si>
  <si>
    <t>228-230</t>
  </si>
  <si>
    <t>230-232</t>
  </si>
  <si>
    <t>232-234</t>
  </si>
  <si>
    <t>234-236</t>
  </si>
  <si>
    <t>236-238</t>
  </si>
  <si>
    <t>238-240</t>
  </si>
  <si>
    <t>240-242</t>
  </si>
  <si>
    <t>242-244</t>
  </si>
  <si>
    <t>244-246</t>
  </si>
  <si>
    <t>246-248</t>
  </si>
  <si>
    <t>248-250</t>
  </si>
  <si>
    <t>250-252</t>
  </si>
  <si>
    <t>252-254</t>
  </si>
  <si>
    <t>254-256</t>
  </si>
  <si>
    <t>256-258</t>
  </si>
  <si>
    <t>258-260</t>
  </si>
  <si>
    <t>260-262</t>
  </si>
  <si>
    <t>262-264</t>
  </si>
  <si>
    <t>264-266</t>
  </si>
  <si>
    <t>266-268</t>
  </si>
  <si>
    <t>268-270</t>
  </si>
  <si>
    <t>270-272</t>
  </si>
  <si>
    <t>272-274</t>
  </si>
  <si>
    <t>274-276</t>
  </si>
  <si>
    <t>276-278</t>
  </si>
  <si>
    <t>278-280</t>
  </si>
  <si>
    <t>280-282</t>
  </si>
  <si>
    <t>282-285</t>
  </si>
  <si>
    <t>S1</t>
  </si>
  <si>
    <t>S2</t>
  </si>
  <si>
    <t>PI</t>
  </si>
  <si>
    <t>S3</t>
  </si>
  <si>
    <t>Tmax</t>
  </si>
  <si>
    <t>Tpeak</t>
  </si>
  <si>
    <t>S3CO</t>
  </si>
  <si>
    <t>PC(%)</t>
  </si>
  <si>
    <t>TOC</t>
  </si>
  <si>
    <t>RC%</t>
  </si>
  <si>
    <t>HI</t>
  </si>
  <si>
    <t>OICO</t>
  </si>
  <si>
    <t>MINC%</t>
  </si>
  <si>
    <t>FF10 10-11</t>
  </si>
  <si>
    <t>FF10 12-13</t>
  </si>
  <si>
    <t>FF10 14-15</t>
  </si>
  <si>
    <t>FF10 16-17</t>
  </si>
  <si>
    <t>FF10 18-19</t>
  </si>
  <si>
    <t>FF10 20-21</t>
  </si>
  <si>
    <t>FF10 22-23</t>
  </si>
  <si>
    <t>FF10 24-25</t>
  </si>
  <si>
    <t>FF10 26-27</t>
  </si>
  <si>
    <t>FF10 28-29</t>
  </si>
  <si>
    <t>FF10 30-31</t>
  </si>
  <si>
    <t>FF10 32-33</t>
  </si>
  <si>
    <t>FF10 34-35</t>
  </si>
  <si>
    <t>FF10 39-40</t>
  </si>
  <si>
    <t>FF10 41-42</t>
  </si>
  <si>
    <t>FF10 43-44</t>
  </si>
  <si>
    <t>FF10 45-46</t>
  </si>
  <si>
    <t>FF10 47-48</t>
  </si>
  <si>
    <t>FF10 49-50</t>
  </si>
  <si>
    <t>FF10 51-52</t>
  </si>
  <si>
    <t>FF10 53-54</t>
  </si>
  <si>
    <t>FF10 56-57</t>
  </si>
  <si>
    <t>FF10 58-59</t>
  </si>
  <si>
    <t>FF10 60-61</t>
  </si>
  <si>
    <t>FF10 62-63</t>
  </si>
  <si>
    <t>FF10 64-65</t>
  </si>
  <si>
    <t>FF10 66-67</t>
  </si>
  <si>
    <t>FF10 68-69</t>
  </si>
  <si>
    <t>FF10 70-71</t>
  </si>
  <si>
    <t>FF10 72-73</t>
  </si>
  <si>
    <t>FF10 74-75</t>
  </si>
  <si>
    <t>FF10 76-77</t>
  </si>
  <si>
    <t>FF10 78-79</t>
  </si>
  <si>
    <t>FF10 80-81</t>
  </si>
  <si>
    <t>FF10 82-83</t>
  </si>
  <si>
    <t>FF10 84-85</t>
  </si>
  <si>
    <t>FF10 86-94</t>
  </si>
  <si>
    <t>FF10 95-96</t>
  </si>
  <si>
    <t>FF10 97-98</t>
  </si>
  <si>
    <t>FF10 99-100</t>
  </si>
  <si>
    <t>FF10 101-102</t>
  </si>
  <si>
    <t>FF10 103-104</t>
  </si>
  <si>
    <t>FF10 105-106</t>
  </si>
  <si>
    <t>FF10 107-108</t>
  </si>
  <si>
    <t>FF10 109-110</t>
  </si>
  <si>
    <t>FF10 111-112</t>
  </si>
  <si>
    <t>FF10 113-114</t>
  </si>
  <si>
    <t>FF10 115-116</t>
  </si>
  <si>
    <t>FF10 117-118</t>
  </si>
  <si>
    <t>FF10 119-120</t>
  </si>
  <si>
    <t>FF10 121-122</t>
  </si>
  <si>
    <t>FF10 123-127</t>
  </si>
  <si>
    <t>FF10 128-129</t>
  </si>
  <si>
    <t>FF10 130-131</t>
  </si>
  <si>
    <t>FF10 132-133</t>
  </si>
  <si>
    <t>FF10 134-135</t>
  </si>
  <si>
    <t>FF10 136-137</t>
  </si>
  <si>
    <t>FF10 138-139</t>
  </si>
  <si>
    <t>FF10 140-141</t>
  </si>
  <si>
    <t>FF10 142-143</t>
  </si>
  <si>
    <t>FF10 144-145</t>
  </si>
  <si>
    <t>FF10 146-147</t>
  </si>
  <si>
    <t>FF10 148-149</t>
  </si>
  <si>
    <t>FF10 150-151</t>
  </si>
  <si>
    <t>FF10 152-153</t>
  </si>
  <si>
    <t>FF10 154-155</t>
  </si>
  <si>
    <t>FF10 156-157</t>
  </si>
  <si>
    <t>FF10 158-159</t>
  </si>
  <si>
    <t>FF10 160-161</t>
  </si>
  <si>
    <t>HC: Hydrocarbons; wt: weight; g: grams; mg: milligrams.</t>
  </si>
  <si>
    <r>
      <t>Tmax = Tpeak-</t>
    </r>
    <r>
      <rPr>
        <sz val="10"/>
        <rFont val="Symbol"/>
        <family val="1"/>
        <charset val="2"/>
      </rPr>
      <t>D</t>
    </r>
    <r>
      <rPr>
        <sz val="10"/>
        <rFont val="Calibri"/>
        <family val="2"/>
        <scheme val="minor"/>
      </rPr>
      <t xml:space="preserve">Tmax  where </t>
    </r>
    <r>
      <rPr>
        <sz val="10"/>
        <rFont val="Symbol"/>
        <family val="1"/>
        <charset val="2"/>
      </rPr>
      <t>D</t>
    </r>
    <r>
      <rPr>
        <sz val="10"/>
        <rFont val="Calibri"/>
        <family val="2"/>
        <scheme val="minor"/>
      </rPr>
      <t>Tmax is Tpeak-Tmax</t>
    </r>
    <r>
      <rPr>
        <vertAlign val="subscript"/>
        <sz val="10"/>
        <rFont val="Calibri"/>
        <family val="2"/>
        <scheme val="minor"/>
      </rPr>
      <t>Rock-Eval 2</t>
    </r>
  </si>
  <si>
    <t>Tpeak = temperature of peak S2 maximum.</t>
  </si>
  <si>
    <t>PI; Production Index = S1/(S1+S2)</t>
  </si>
  <si>
    <t>PC, Pyrolysable organic carbon = {[(S1+S2) x 0.83] + [S3 x 12/44] + [(S3CO + S3'CO/2) x 12/28]}/10</t>
  </si>
  <si>
    <t>TOC; Total organic carbon = PC + RC</t>
  </si>
  <si>
    <r>
      <t>RC; Residual organic carbon = RC CO + RC CO</t>
    </r>
    <r>
      <rPr>
        <vertAlign val="subscript"/>
        <sz val="10"/>
        <rFont val="Calibri"/>
        <family val="2"/>
        <scheme val="minor"/>
      </rPr>
      <t xml:space="preserve">2 </t>
    </r>
    <r>
      <rPr>
        <sz val="10"/>
        <rFont val="Calibri"/>
        <family val="2"/>
        <scheme val="minor"/>
      </rPr>
      <t>where RC CO = (S4CO x 12/18)/10; RC CO</t>
    </r>
    <r>
      <rPr>
        <vertAlign val="subscript"/>
        <sz val="10"/>
        <rFont val="Calibri"/>
        <family val="2"/>
        <scheme val="minor"/>
      </rPr>
      <t>2</t>
    </r>
    <r>
      <rPr>
        <sz val="10"/>
        <rFont val="Calibri"/>
        <family val="2"/>
        <scheme val="minor"/>
      </rPr>
      <t xml:space="preserve"> = (S4CO</t>
    </r>
    <r>
      <rPr>
        <vertAlign val="subscript"/>
        <sz val="10"/>
        <rFont val="Calibri"/>
        <family val="2"/>
        <scheme val="minor"/>
      </rPr>
      <t>2</t>
    </r>
    <r>
      <rPr>
        <sz val="10"/>
        <rFont val="Calibri"/>
        <family val="2"/>
        <scheme val="minor"/>
      </rPr>
      <t xml:space="preserve"> x 12/44)/10.</t>
    </r>
  </si>
  <si>
    <t>HI; Hydrogen Index = (S2 x 100)/TOC</t>
  </si>
  <si>
    <t>OICO; Oxygen Index CO = (S3CO x 100)/TOC</t>
  </si>
  <si>
    <r>
      <t>OIRE6; Oxygen Index Rock-Eval 6 = OI(CO</t>
    </r>
    <r>
      <rPr>
        <vertAlign val="subscript"/>
        <sz val="10"/>
        <rFont val="Calibri"/>
        <family val="2"/>
        <scheme val="minor"/>
      </rPr>
      <t>2</t>
    </r>
    <r>
      <rPr>
        <sz val="10"/>
        <rFont val="Calibri"/>
        <family val="2"/>
        <scheme val="minor"/>
      </rPr>
      <t>) x 32/44 + OI(CO) x 16/28.</t>
    </r>
  </si>
  <si>
    <t>(mg)</t>
  </si>
  <si>
    <t>mg HC/g</t>
  </si>
  <si>
    <t>mg    HC/g</t>
  </si>
  <si>
    <r>
      <t xml:space="preserve">  mg CO</t>
    </r>
    <r>
      <rPr>
        <vertAlign val="subscript"/>
        <sz val="10"/>
        <rFont val="Calibri"/>
        <family val="2"/>
        <scheme val="minor"/>
      </rPr>
      <t>2</t>
    </r>
    <r>
      <rPr>
        <sz val="10"/>
        <rFont val="Calibri"/>
        <family val="2"/>
        <scheme val="minor"/>
      </rPr>
      <t>/g</t>
    </r>
  </si>
  <si>
    <r>
      <t xml:space="preserve"> </t>
    </r>
    <r>
      <rPr>
        <vertAlign val="superscript"/>
        <sz val="10"/>
        <rFont val="Calibri"/>
        <family val="2"/>
        <scheme val="minor"/>
      </rPr>
      <t>o</t>
    </r>
    <r>
      <rPr>
        <sz val="10"/>
        <rFont val="Calibri"/>
        <family val="2"/>
        <scheme val="minor"/>
      </rPr>
      <t>C</t>
    </r>
  </si>
  <si>
    <r>
      <rPr>
        <vertAlign val="superscript"/>
        <sz val="10"/>
        <rFont val="Calibri"/>
        <family val="2"/>
        <scheme val="minor"/>
      </rPr>
      <t>o</t>
    </r>
    <r>
      <rPr>
        <sz val="10"/>
        <rFont val="Calibri"/>
        <family val="2"/>
        <scheme val="minor"/>
      </rPr>
      <t>C</t>
    </r>
  </si>
  <si>
    <t>mg CO/g</t>
  </si>
  <si>
    <t xml:space="preserve">  Wt %</t>
  </si>
  <si>
    <t>mg       HC/g TOC</t>
  </si>
  <si>
    <t>mg       CO/g TOC</t>
  </si>
  <si>
    <r>
      <t>mg          CO</t>
    </r>
    <r>
      <rPr>
        <vertAlign val="subscript"/>
        <sz val="10"/>
        <rFont val="Calibri"/>
        <family val="2"/>
        <scheme val="minor"/>
      </rPr>
      <t>2</t>
    </r>
    <r>
      <rPr>
        <sz val="10"/>
        <rFont val="Calibri"/>
        <family val="2"/>
        <scheme val="minor"/>
      </rPr>
      <t>/g TOC</t>
    </r>
  </si>
  <si>
    <t xml:space="preserve">    Wt %</t>
  </si>
  <si>
    <t xml:space="preserve"> 4 - 8</t>
  </si>
  <si>
    <t>0 - 4</t>
  </si>
  <si>
    <t>10 -14</t>
  </si>
  <si>
    <t>20 - 24</t>
  </si>
  <si>
    <t>24 - 28</t>
  </si>
  <si>
    <t>28 - 32</t>
  </si>
  <si>
    <t>32 - 36</t>
  </si>
  <si>
    <t>36 - 40</t>
  </si>
  <si>
    <t>40 - 44</t>
  </si>
  <si>
    <t>44 - 48</t>
  </si>
  <si>
    <t>48 - 52</t>
  </si>
  <si>
    <t>52 - 56</t>
  </si>
  <si>
    <t>56 - 60</t>
  </si>
  <si>
    <t>60 - 64</t>
  </si>
  <si>
    <t>64 - 68</t>
  </si>
  <si>
    <t>68 - 72</t>
  </si>
  <si>
    <t>72 - 76</t>
  </si>
  <si>
    <t>76 - 80</t>
  </si>
  <si>
    <t>80 - 84</t>
  </si>
  <si>
    <t>84 - 88</t>
  </si>
  <si>
    <t>88 - 92</t>
  </si>
  <si>
    <t>92 - 96</t>
  </si>
  <si>
    <t>96 - 100</t>
  </si>
  <si>
    <t>100 - 104</t>
  </si>
  <si>
    <t>104 - 108</t>
  </si>
  <si>
    <t>108 - 112</t>
  </si>
  <si>
    <t>112 - 116</t>
  </si>
  <si>
    <t>116 - 120</t>
  </si>
  <si>
    <t>120 - 124</t>
  </si>
  <si>
    <t>124 - 128</t>
  </si>
  <si>
    <t>128 - 132</t>
  </si>
  <si>
    <t>132 - 136</t>
  </si>
  <si>
    <t>136 - 140</t>
  </si>
  <si>
    <t>140 - 144</t>
  </si>
  <si>
    <t>144 - 148</t>
  </si>
  <si>
    <t>148 - 152</t>
  </si>
  <si>
    <t>152 - 156</t>
  </si>
  <si>
    <t>156 - 160</t>
  </si>
  <si>
    <t>160 - 164</t>
  </si>
  <si>
    <t>164 - 168</t>
  </si>
  <si>
    <t>168 - 172</t>
  </si>
  <si>
    <t>172 - 176</t>
  </si>
  <si>
    <t>176 - 180</t>
  </si>
  <si>
    <t>180 - 184</t>
  </si>
  <si>
    <t>184 - 188</t>
  </si>
  <si>
    <t>188 - 192</t>
  </si>
  <si>
    <t>192 - 196</t>
  </si>
  <si>
    <t>196 - 200</t>
  </si>
  <si>
    <t>200 - 204</t>
  </si>
  <si>
    <t>204 - 208</t>
  </si>
  <si>
    <t>208 - 212</t>
  </si>
  <si>
    <t>212 - 216</t>
  </si>
  <si>
    <t>216 - 220</t>
  </si>
  <si>
    <t>220 - 224</t>
  </si>
  <si>
    <t>224 - 228</t>
  </si>
  <si>
    <t>228 - 232</t>
  </si>
  <si>
    <t>232 - 236</t>
  </si>
  <si>
    <t>236 - 240</t>
  </si>
  <si>
    <t>240 - 244</t>
  </si>
  <si>
    <t>244 - 248</t>
  </si>
  <si>
    <t>248 - 252</t>
  </si>
  <si>
    <t>252 - 256</t>
  </si>
  <si>
    <t>256 - 260</t>
  </si>
  <si>
    <t>260 - 264</t>
  </si>
  <si>
    <t>264 - 268</t>
  </si>
  <si>
    <t>268 - 272</t>
  </si>
  <si>
    <t>272 - 276</t>
  </si>
  <si>
    <t>276 - 280</t>
  </si>
  <si>
    <t>280 - 285</t>
  </si>
  <si>
    <t>Height in Section (metres)</t>
  </si>
  <si>
    <t>Standard:</t>
  </si>
  <si>
    <t>±0.04</t>
  </si>
  <si>
    <t>±0.28</t>
  </si>
  <si>
    <t>±0.09</t>
  </si>
  <si>
    <t>±1.04</t>
  </si>
  <si>
    <t>±1.23</t>
  </si>
  <si>
    <t>±0.1</t>
  </si>
  <si>
    <t>±0.02</t>
  </si>
  <si>
    <t>±0.05</t>
  </si>
  <si>
    <t>±5.75</t>
  </si>
  <si>
    <t>±1.94</t>
  </si>
  <si>
    <t>±1.82</t>
  </si>
  <si>
    <t>±0.16</t>
  </si>
  <si>
    <r>
      <t>OICO</t>
    </r>
    <r>
      <rPr>
        <b/>
        <vertAlign val="subscript"/>
        <sz val="10"/>
        <rFont val="Arial"/>
        <family val="2"/>
      </rPr>
      <t>2</t>
    </r>
  </si>
  <si>
    <r>
      <t>OICO</t>
    </r>
    <r>
      <rPr>
        <vertAlign val="subscript"/>
        <sz val="10"/>
        <rFont val="Calibri"/>
        <family val="2"/>
        <scheme val="minor"/>
      </rPr>
      <t>2</t>
    </r>
    <r>
      <rPr>
        <sz val="10"/>
        <rFont val="Calibri"/>
        <family val="2"/>
        <scheme val="minor"/>
      </rPr>
      <t>; Oxygen Index (OI) = (S3 x 100)/TOC</t>
    </r>
  </si>
  <si>
    <t>MINC; Mineral Carbon = pyrolysis mineral carbon + oxidation mineral carbon; pyrolysis mineral carbon = [(S3' x 12/44) + (S3'CO)/2 X 12/28]/10; oxidation mineral carbon = (S5 x 12/44)/10.</t>
  </si>
  <si>
    <r>
      <t>S3 = CO</t>
    </r>
    <r>
      <rPr>
        <vertAlign val="subscript"/>
        <sz val="10"/>
        <rFont val="Calibri"/>
        <family val="2"/>
        <scheme val="minor"/>
      </rPr>
      <t>2</t>
    </r>
    <r>
      <rPr>
        <sz val="10"/>
        <rFont val="Calibri"/>
        <family val="2"/>
        <scheme val="minor"/>
      </rPr>
      <t xml:space="preserve"> mineral source via pyrolysis; </t>
    </r>
  </si>
  <si>
    <r>
      <t>S3'CO = CO organic and mineral source via pyrolysis; S4CO = CO of organic origin and S4CO2 = CO</t>
    </r>
    <r>
      <rPr>
        <vertAlign val="subscript"/>
        <sz val="10"/>
        <rFont val="Calibri"/>
        <family val="2"/>
        <scheme val="minor"/>
      </rPr>
      <t>2</t>
    </r>
    <r>
      <rPr>
        <sz val="10"/>
        <rFont val="Calibri"/>
        <family val="2"/>
        <scheme val="minor"/>
      </rPr>
      <t xml:space="preserve"> of organic origin, both via oxidation. S5 = CO</t>
    </r>
    <r>
      <rPr>
        <vertAlign val="subscript"/>
        <sz val="10"/>
        <rFont val="Calibri"/>
        <family val="2"/>
        <scheme val="minor"/>
      </rPr>
      <t>2</t>
    </r>
    <r>
      <rPr>
        <sz val="10"/>
        <rFont val="Calibri"/>
        <family val="2"/>
        <scheme val="minor"/>
      </rPr>
      <t xml:space="preserve"> of mineral source via oxidation.  All not shown.</t>
    </r>
  </si>
  <si>
    <t>± 0.07</t>
  </si>
  <si>
    <t>± 0.5</t>
  </si>
  <si>
    <t>± 0.2</t>
  </si>
  <si>
    <t>± 2</t>
  </si>
  <si>
    <t>± 0.14</t>
  </si>
  <si>
    <t>± 0.12</t>
  </si>
  <si>
    <t>Error</t>
  </si>
  <si>
    <t>± &lt;1%</t>
  </si>
  <si>
    <t>±&lt; 1%</t>
  </si>
  <si>
    <t>Id</t>
  </si>
  <si>
    <t>Date</t>
  </si>
  <si>
    <t>Time</t>
  </si>
  <si>
    <t>Temperature</t>
  </si>
  <si>
    <t>Dose</t>
  </si>
  <si>
    <t xml:space="preserve"> nSv/h</t>
  </si>
  <si>
    <t>Covered</t>
  </si>
  <si>
    <t>Total</t>
  </si>
  <si>
    <t>K</t>
  </si>
  <si>
    <t>Wt. %</t>
  </si>
  <si>
    <t>cpm</t>
  </si>
  <si>
    <t>ppm</t>
  </si>
  <si>
    <r>
      <rPr>
        <b/>
        <vertAlign val="superscript"/>
        <sz val="12"/>
        <color theme="1"/>
        <rFont val="Calibri"/>
        <family val="2"/>
        <scheme val="minor"/>
      </rPr>
      <t>o</t>
    </r>
    <r>
      <rPr>
        <b/>
        <sz val="12"/>
        <color theme="1"/>
        <rFont val="Calibri"/>
        <family val="2"/>
        <scheme val="minor"/>
      </rPr>
      <t>C</t>
    </r>
  </si>
  <si>
    <t>cpm - counts per minute</t>
  </si>
  <si>
    <t xml:space="preserve">Height in </t>
  </si>
  <si>
    <t>Section (m)</t>
  </si>
  <si>
    <t xml:space="preserve">K % </t>
  </si>
  <si>
    <t xml:space="preserve">1 sigma K% </t>
  </si>
  <si>
    <t xml:space="preserve">1 sigma U ppm </t>
  </si>
  <si>
    <t xml:space="preserve">1 sigma Th ppm </t>
  </si>
  <si>
    <t xml:space="preserve">U ppm </t>
  </si>
  <si>
    <t xml:space="preserve">Th ppm </t>
  </si>
  <si>
    <r>
      <t>%Ro</t>
    </r>
    <r>
      <rPr>
        <b/>
        <vertAlign val="subscript"/>
        <sz val="9"/>
        <rFont val="Arial"/>
        <family val="2"/>
      </rPr>
      <t>R</t>
    </r>
  </si>
  <si>
    <t>COMMENTS</t>
  </si>
  <si>
    <t xml:space="preserve">FF10-164 VR </t>
  </si>
  <si>
    <t>233m</t>
  </si>
  <si>
    <t>outcrop</t>
  </si>
  <si>
    <t>565/10</t>
  </si>
  <si>
    <t xml:space="preserve">FF10-92 VR </t>
  </si>
  <si>
    <t>C-491939</t>
  </si>
  <si>
    <t>154m</t>
  </si>
  <si>
    <t>564/10</t>
  </si>
  <si>
    <t>FF10-88 VR</t>
  </si>
  <si>
    <t>C-491938</t>
  </si>
  <si>
    <t xml:space="preserve"> 71m</t>
  </si>
  <si>
    <t>563/10</t>
  </si>
  <si>
    <t xml:space="preserve">FF10-36 VR </t>
  </si>
  <si>
    <t>C-491936</t>
  </si>
  <si>
    <t>57m</t>
  </si>
  <si>
    <t>561/10</t>
  </si>
  <si>
    <t>Overmature black shale with trace amount of isotropic and anisotropic granular bitumen maceral inclusion in mainly amorphous kerogen and amorphinite rich matrix.  Trace amount of granular chitinozoan microfossil and inertinite macerals.</t>
  </si>
  <si>
    <t>C-491937</t>
  </si>
  <si>
    <t>562/10</t>
  </si>
  <si>
    <t>Note: In all cases, most of the shale and coal matrix were observed parallel and perpendicular to the bedding even though it is not mentioned or indicated.</t>
  </si>
  <si>
    <t>2 = Vitrinite</t>
  </si>
  <si>
    <t>4 = bitumen</t>
  </si>
  <si>
    <t>C-491940</t>
  </si>
  <si>
    <t>GSC Pellet Number</t>
  </si>
  <si>
    <t>Sample Type</t>
  </si>
  <si>
    <t>21m</t>
  </si>
  <si>
    <t xml:space="preserve">FF10-37  VR </t>
  </si>
  <si>
    <t>Overmature black shale with trace amount of isotropic and anisotropic granular bitumen maceral inclusion in mainly amorphous kerogen and amorphinite rich matrix.  Trace amount of granular chitinozoan and marine acritarch microfossil, and inertinite macerals.</t>
  </si>
  <si>
    <t>Overmature balck shale with evidence of hydrothermal fluid migration forming saddle dolomite matrix with granular anisotropic bitumen  inclusion, however, no fluorescing hcfi were observed. Trace amount of granular chitinozoan and marine acritarch microfossil.</t>
  </si>
  <si>
    <t>Standard Deviation</t>
  </si>
  <si>
    <r>
      <rPr>
        <b/>
        <vertAlign val="superscript"/>
        <sz val="10"/>
        <rFont val="Arial"/>
        <family val="2"/>
      </rPr>
      <t>1</t>
    </r>
    <r>
      <rPr>
        <b/>
        <sz val="10"/>
        <rFont val="Arial"/>
        <family val="2"/>
      </rPr>
      <t>Key for Organic Type</t>
    </r>
  </si>
  <si>
    <r>
      <rPr>
        <b/>
        <vertAlign val="superscript"/>
        <sz val="9"/>
        <rFont val="Arial"/>
        <family val="2"/>
      </rPr>
      <t>1</t>
    </r>
    <r>
      <rPr>
        <b/>
        <sz val="9"/>
        <rFont val="Arial"/>
        <family val="2"/>
      </rPr>
      <t>Organic Type</t>
    </r>
  </si>
  <si>
    <r>
      <t>3 = vitrinite equivalent; %Ro</t>
    </r>
    <r>
      <rPr>
        <vertAlign val="subscript"/>
        <sz val="11"/>
        <color theme="1"/>
        <rFont val="Calibri"/>
        <family val="2"/>
        <scheme val="minor"/>
      </rPr>
      <t>R</t>
    </r>
    <r>
      <rPr>
        <sz val="11"/>
        <color theme="1"/>
        <rFont val="Calibri"/>
        <family val="2"/>
        <scheme val="minor"/>
      </rPr>
      <t xml:space="preserve"> = 0.618 x %Ro(bitumen) + 0.40  (Jacob, 1989).</t>
    </r>
  </si>
  <si>
    <t>ppm - parts per million</t>
  </si>
  <si>
    <t>nSv/h - nano Sievert per hour (1 Sv = 1 J/kg)</t>
  </si>
  <si>
    <t xml:space="preserve">Qty </t>
  </si>
  <si>
    <t>Wt. % error</t>
  </si>
  <si>
    <r>
      <rPr>
        <vertAlign val="superscript"/>
        <sz val="11"/>
        <color theme="1"/>
        <rFont val="Calibri"/>
        <family val="2"/>
        <scheme val="minor"/>
      </rPr>
      <t>1</t>
    </r>
    <r>
      <rPr>
        <sz val="11"/>
        <color theme="1"/>
        <rFont val="Calibri"/>
        <family val="2"/>
        <scheme val="minor"/>
      </rPr>
      <t xml:space="preserve">See http://crustal.usgs.gov/geochemical_reference_standards/ohioshale.html for definitions.
</t>
    </r>
  </si>
  <si>
    <t>Ms/Ill</t>
  </si>
  <si>
    <t>Sd</t>
  </si>
  <si>
    <t>Tr</t>
  </si>
  <si>
    <t>Sample Number Interval</t>
  </si>
  <si>
    <t>Sample Interval (metres)</t>
  </si>
  <si>
    <t>0-4</t>
  </si>
  <si>
    <t>24-28</t>
  </si>
  <si>
    <t>32-36</t>
  </si>
  <si>
    <t>40-44</t>
  </si>
  <si>
    <t>48-52</t>
  </si>
  <si>
    <t>56-60</t>
  </si>
  <si>
    <t>68-72</t>
  </si>
  <si>
    <t>72-76</t>
  </si>
  <si>
    <t>76-80</t>
  </si>
  <si>
    <t>84-88</t>
  </si>
  <si>
    <t>88-92</t>
  </si>
  <si>
    <t>96-100</t>
  </si>
  <si>
    <t>100-104</t>
  </si>
  <si>
    <t>104-108</t>
  </si>
  <si>
    <t>112-116</t>
  </si>
  <si>
    <t>120-124</t>
  </si>
  <si>
    <t>128-132</t>
  </si>
  <si>
    <t>132-136</t>
  </si>
  <si>
    <t>136-140</t>
  </si>
  <si>
    <t>144-148</t>
  </si>
  <si>
    <t>148-152</t>
  </si>
  <si>
    <t>152-156</t>
  </si>
  <si>
    <t>160-164</t>
  </si>
  <si>
    <t>164-168</t>
  </si>
  <si>
    <t>168-172</t>
  </si>
  <si>
    <t>176-180</t>
  </si>
  <si>
    <t>180-184</t>
  </si>
  <si>
    <t>188-192</t>
  </si>
  <si>
    <t>196-200</t>
  </si>
  <si>
    <t>204-208</t>
  </si>
  <si>
    <t>212-216</t>
  </si>
  <si>
    <t>220-224</t>
  </si>
  <si>
    <t>224-228</t>
  </si>
  <si>
    <t>228-232</t>
  </si>
  <si>
    <t>236-240</t>
  </si>
  <si>
    <t>248-252</t>
  </si>
  <si>
    <t>260-264</t>
  </si>
  <si>
    <t>272-276</t>
  </si>
  <si>
    <t>280-285</t>
  </si>
  <si>
    <t>Ex</t>
  </si>
  <si>
    <t>Qz</t>
  </si>
  <si>
    <t>Jr</t>
  </si>
  <si>
    <t>Py</t>
  </si>
  <si>
    <t>Ka</t>
  </si>
  <si>
    <t>An</t>
  </si>
  <si>
    <t>Ch</t>
  </si>
  <si>
    <t>Mg</t>
  </si>
  <si>
    <t>He</t>
  </si>
  <si>
    <t>Dl</t>
  </si>
  <si>
    <t>An: anyhydrites; Ch: chlorite; Mg: magnesite; He: Hematite; Dl: dolomite; Tr: trace</t>
  </si>
  <si>
    <t>Kf</t>
  </si>
  <si>
    <t>Ms/Ill: muscovite - Illite; Ex: expandable mixed layer clays; Qz: quartz; Kf: K-feldspar; Jr: jarosite; Py: pyrite; Ka: Kaolonite; Sd: siderite;</t>
  </si>
  <si>
    <t>10-14</t>
  </si>
  <si>
    <t>Height of Interval Midpoint in Section (metres)</t>
  </si>
  <si>
    <t>-</t>
  </si>
  <si>
    <t xml:space="preserve">FF10-10-to 11 </t>
  </si>
  <si>
    <t>FF10-14 to 15</t>
  </si>
  <si>
    <t>FF10-18 to 19</t>
  </si>
  <si>
    <t>FF10-22 to 23</t>
  </si>
  <si>
    <t xml:space="preserve">FF10-26 to 27 </t>
  </si>
  <si>
    <t>FF10-30 to 31</t>
  </si>
  <si>
    <t>FF10-34 to 35</t>
  </si>
  <si>
    <t xml:space="preserve">FF10-43 to 44 </t>
  </si>
  <si>
    <t xml:space="preserve">FF10-45 to 46 </t>
  </si>
  <si>
    <t xml:space="preserve">FF10-47 to 48 </t>
  </si>
  <si>
    <t xml:space="preserve">FF10-51 to 52 </t>
  </si>
  <si>
    <t xml:space="preserve">FF10-53 to 54 </t>
  </si>
  <si>
    <t>FF10-56 to 57</t>
  </si>
  <si>
    <t xml:space="preserve">FF10-58 to 59 </t>
  </si>
  <si>
    <t xml:space="preserve">FF10-60 to 61 </t>
  </si>
  <si>
    <t xml:space="preserve">FF10-62 to 63 </t>
  </si>
  <si>
    <t xml:space="preserve">FF10-66 to 67 </t>
  </si>
  <si>
    <t>FF10-70 to 71</t>
  </si>
  <si>
    <t xml:space="preserve">FF10-74 to 75 </t>
  </si>
  <si>
    <t>FF10-76 to 77</t>
  </si>
  <si>
    <t>FF10-78 to 79</t>
  </si>
  <si>
    <t xml:space="preserve">FF10-82 to 83 </t>
  </si>
  <si>
    <t xml:space="preserve">FF10-84 to 85 </t>
  </si>
  <si>
    <t xml:space="preserve">FF10-86 to 94 </t>
  </si>
  <si>
    <t>FF10-97 to 98</t>
  </si>
  <si>
    <t xml:space="preserve">FF10-99 to 100 </t>
  </si>
  <si>
    <t>FF10-101 to 102</t>
  </si>
  <si>
    <t xml:space="preserve">FF10-101 to 106 </t>
  </si>
  <si>
    <t xml:space="preserve">FF10-107 to 108 </t>
  </si>
  <si>
    <t xml:space="preserve">FF10-111 to 112 </t>
  </si>
  <si>
    <t xml:space="preserve">FF10-115 to 116 </t>
  </si>
  <si>
    <t>FF10-119 to 120</t>
  </si>
  <si>
    <t xml:space="preserve">FF10-123 to 127 </t>
  </si>
  <si>
    <t>FF10-130 to 131</t>
  </si>
  <si>
    <t xml:space="preserve">FF10-132 to 133 </t>
  </si>
  <si>
    <t xml:space="preserve">FF10-134 to 135 </t>
  </si>
  <si>
    <t xml:space="preserve">FF10-138 to 139 </t>
  </si>
  <si>
    <t xml:space="preserve">FF10-144 to 145 </t>
  </si>
  <si>
    <t xml:space="preserve">FF10-150 to 151 </t>
  </si>
  <si>
    <t xml:space="preserve">FF10-156 to 157 </t>
  </si>
  <si>
    <t xml:space="preserve">FF10-160 to 161 </t>
  </si>
  <si>
    <t>GSC Catalogue Number</t>
  </si>
  <si>
    <t>Number of Measure-ments</t>
  </si>
  <si>
    <t>C-541523</t>
  </si>
  <si>
    <t>C-541524</t>
  </si>
  <si>
    <t>C-541525</t>
  </si>
  <si>
    <t>C-541526</t>
  </si>
  <si>
    <t>C-541527</t>
  </si>
  <si>
    <t>C-541528</t>
  </si>
  <si>
    <t>FF10-15</t>
  </si>
  <si>
    <t>C-541529</t>
  </si>
  <si>
    <t>C-541530</t>
  </si>
  <si>
    <t>C-541531</t>
  </si>
  <si>
    <t>C-541532</t>
  </si>
  <si>
    <t>C-541533</t>
  </si>
  <si>
    <t>C-541534</t>
  </si>
  <si>
    <t>C-541535</t>
  </si>
  <si>
    <t>C-541536</t>
  </si>
  <si>
    <t>C-541537</t>
  </si>
  <si>
    <t>C-541538</t>
  </si>
  <si>
    <t>C-541539</t>
  </si>
  <si>
    <t>C-541540</t>
  </si>
  <si>
    <t>C-541541</t>
  </si>
  <si>
    <t>C-541542</t>
  </si>
  <si>
    <t>FF10-29</t>
  </si>
  <si>
    <t>C-541543</t>
  </si>
  <si>
    <t>C-541544</t>
  </si>
  <si>
    <t>C-541545</t>
  </si>
  <si>
    <t>C-541546</t>
  </si>
  <si>
    <t>C-541547</t>
  </si>
  <si>
    <t>C-541548</t>
  </si>
  <si>
    <t>C-541549</t>
  </si>
  <si>
    <t>C-541550</t>
  </si>
  <si>
    <t>C-541551</t>
  </si>
  <si>
    <t>C-541552</t>
  </si>
  <si>
    <t>C-541553</t>
  </si>
  <si>
    <t>C-541554</t>
  </si>
  <si>
    <t>C-541555</t>
  </si>
  <si>
    <t>C-541556</t>
  </si>
  <si>
    <t>C-541557</t>
  </si>
  <si>
    <t>C-541558</t>
  </si>
  <si>
    <t>C-541559</t>
  </si>
  <si>
    <t>C-541560</t>
  </si>
  <si>
    <t>C-541561</t>
  </si>
  <si>
    <t>C-541562</t>
  </si>
  <si>
    <t>FF10-52</t>
  </si>
  <si>
    <t>C-541563</t>
  </si>
  <si>
    <t>C-541564</t>
  </si>
  <si>
    <t>C-541565</t>
  </si>
  <si>
    <t>C-541566</t>
  </si>
  <si>
    <t>C-541567</t>
  </si>
  <si>
    <t>C-541568</t>
  </si>
  <si>
    <t>C-541569</t>
  </si>
  <si>
    <t>C-541570</t>
  </si>
  <si>
    <t>C-541571</t>
  </si>
  <si>
    <t>C-541572</t>
  </si>
  <si>
    <t>C-541573</t>
  </si>
  <si>
    <t>C-541574</t>
  </si>
  <si>
    <t>C-541575</t>
  </si>
  <si>
    <t>C-541576</t>
  </si>
  <si>
    <t>C-541577</t>
  </si>
  <si>
    <t>C-541578</t>
  </si>
  <si>
    <t>C-541579</t>
  </si>
  <si>
    <t>C-541580</t>
  </si>
  <si>
    <t>C-541581</t>
  </si>
  <si>
    <t>C-541582</t>
  </si>
  <si>
    <t>FF10-73</t>
  </si>
  <si>
    <t>C-541583</t>
  </si>
  <si>
    <t>C-541584</t>
  </si>
  <si>
    <t>C-541585</t>
  </si>
  <si>
    <t>C-541586</t>
  </si>
  <si>
    <t>C-541587</t>
  </si>
  <si>
    <t>C-541588</t>
  </si>
  <si>
    <t>C-541589</t>
  </si>
  <si>
    <t>C-541590</t>
  </si>
  <si>
    <t>C-541591</t>
  </si>
  <si>
    <t>C-541592</t>
  </si>
  <si>
    <t>C-541593</t>
  </si>
  <si>
    <t>C-541594</t>
  </si>
  <si>
    <t>C-541595</t>
  </si>
  <si>
    <t>C-541596</t>
  </si>
  <si>
    <t>C-541597</t>
  </si>
  <si>
    <t>C-541598</t>
  </si>
  <si>
    <t>C-541599</t>
  </si>
  <si>
    <t>C-541600</t>
  </si>
  <si>
    <t>C-541601</t>
  </si>
  <si>
    <t>C-541602</t>
  </si>
  <si>
    <t>FF10-100</t>
  </si>
  <si>
    <t>C-541603</t>
  </si>
  <si>
    <t>C-541604</t>
  </si>
  <si>
    <t>C-541605</t>
  </si>
  <si>
    <t>C-541606</t>
  </si>
  <si>
    <t>C-541607</t>
  </si>
  <si>
    <t>C-541608</t>
  </si>
  <si>
    <t>C-541609</t>
  </si>
  <si>
    <t>C-541610</t>
  </si>
  <si>
    <t>C-541611</t>
  </si>
  <si>
    <t>C-541612</t>
  </si>
  <si>
    <t>C-541613</t>
  </si>
  <si>
    <t>C-541614</t>
  </si>
  <si>
    <t>C-541615</t>
  </si>
  <si>
    <t>C-541616</t>
  </si>
  <si>
    <t>C-541617</t>
  </si>
  <si>
    <t>C-541618</t>
  </si>
  <si>
    <t>C-541619</t>
  </si>
  <si>
    <t>C-541620</t>
  </si>
  <si>
    <t>C-541621</t>
  </si>
  <si>
    <t>C-541622</t>
  </si>
  <si>
    <t>FF10-120</t>
  </si>
  <si>
    <t>C-541623</t>
  </si>
  <si>
    <t>C-541624</t>
  </si>
  <si>
    <t>C-541625</t>
  </si>
  <si>
    <t>C-541626</t>
  </si>
  <si>
    <t>C-541627</t>
  </si>
  <si>
    <t>C-541628</t>
  </si>
  <si>
    <t>C-541629</t>
  </si>
  <si>
    <t>C-541630</t>
  </si>
  <si>
    <t>C-541631</t>
  </si>
  <si>
    <t>C-541632</t>
  </si>
  <si>
    <t>C-541633</t>
  </si>
  <si>
    <t>C-541634</t>
  </si>
  <si>
    <t>C-541635</t>
  </si>
  <si>
    <t>C-541636</t>
  </si>
  <si>
    <t>C-541637</t>
  </si>
  <si>
    <t>C-541638</t>
  </si>
  <si>
    <t>C-541639</t>
  </si>
  <si>
    <t>C-541640</t>
  </si>
  <si>
    <t>C-541641</t>
  </si>
  <si>
    <t>C-541642</t>
  </si>
  <si>
    <t>FF10-143</t>
  </si>
  <si>
    <t>C-541643</t>
  </si>
  <si>
    <t>C-541644</t>
  </si>
  <si>
    <t>C-541645</t>
  </si>
  <si>
    <t>C-541646</t>
  </si>
  <si>
    <t>C-541647</t>
  </si>
  <si>
    <t>C-541648</t>
  </si>
  <si>
    <t>C-541649</t>
  </si>
  <si>
    <t>C-541650</t>
  </si>
  <si>
    <t>C-541651</t>
  </si>
  <si>
    <t>C-541652</t>
  </si>
  <si>
    <t>C-541653</t>
  </si>
  <si>
    <t>C-541654</t>
  </si>
  <si>
    <t>C-541655</t>
  </si>
  <si>
    <t>C-541656</t>
  </si>
  <si>
    <t>C-541657</t>
  </si>
  <si>
    <t>C-541658</t>
  </si>
  <si>
    <t>C-541659</t>
  </si>
  <si>
    <t>C-541660</t>
  </si>
  <si>
    <t>FF10-161</t>
  </si>
  <si>
    <t>282-284</t>
  </si>
  <si>
    <t>Standard</t>
  </si>
  <si>
    <t>Supplier</t>
  </si>
  <si>
    <t>Formula</t>
  </si>
  <si>
    <t>Caffeine</t>
  </si>
  <si>
    <t>Sigma Aldrich</t>
  </si>
  <si>
    <t>C-0750</t>
  </si>
  <si>
    <t>Gelatin</t>
  </si>
  <si>
    <t>G-9382</t>
  </si>
  <si>
    <t>unknown</t>
  </si>
  <si>
    <t>Glycine</t>
  </si>
  <si>
    <t>MP Biomedicals</t>
  </si>
  <si>
    <t>Keratin</t>
  </si>
  <si>
    <t>Identifier</t>
  </si>
  <si>
    <t>USGS 24</t>
  </si>
  <si>
    <t>-16.0 ± 0.1</t>
  </si>
  <si>
    <t>IAEA-CH-6</t>
  </si>
  <si>
    <t>-10.4 ± 0.2</t>
  </si>
  <si>
    <t>IAEA-CH-7</t>
  </si>
  <si>
    <t>-31.8 ± 0.2</t>
  </si>
  <si>
    <t>NBS 22</t>
  </si>
  <si>
    <t>-30.03 ± 0.2</t>
  </si>
  <si>
    <t>USGS 40</t>
  </si>
  <si>
    <t>-26.39 ± 0.2</t>
  </si>
  <si>
    <t>USGS 41</t>
  </si>
  <si>
    <t>37.63 ± 0.2</t>
  </si>
  <si>
    <t>Internal laboratory standards</t>
  </si>
  <si>
    <t>International standards</t>
  </si>
  <si>
    <t>±0.2</t>
  </si>
  <si>
    <r>
      <t>C</t>
    </r>
    <r>
      <rPr>
        <vertAlign val="subscript"/>
        <sz val="12"/>
        <color theme="1"/>
        <rFont val="Calibri"/>
        <family val="2"/>
        <scheme val="minor"/>
      </rPr>
      <t>8</t>
    </r>
    <r>
      <rPr>
        <sz val="12"/>
        <color theme="1"/>
        <rFont val="Calibri"/>
        <family val="2"/>
        <scheme val="minor"/>
      </rPr>
      <t>H</t>
    </r>
    <r>
      <rPr>
        <vertAlign val="subscript"/>
        <sz val="12"/>
        <color theme="1"/>
        <rFont val="Calibri"/>
        <family val="2"/>
        <scheme val="minor"/>
      </rPr>
      <t>10</t>
    </r>
    <r>
      <rPr>
        <sz val="12"/>
        <color theme="1"/>
        <rFont val="Calibri"/>
        <family val="2"/>
        <scheme val="minor"/>
      </rPr>
      <t>N</t>
    </r>
    <r>
      <rPr>
        <vertAlign val="subscript"/>
        <sz val="12"/>
        <color theme="1"/>
        <rFont val="Calibri"/>
        <family val="2"/>
        <scheme val="minor"/>
      </rPr>
      <t>4</t>
    </r>
    <r>
      <rPr>
        <sz val="12"/>
        <color theme="1"/>
        <rFont val="Calibri"/>
        <family val="2"/>
        <scheme val="minor"/>
      </rPr>
      <t>O</t>
    </r>
    <r>
      <rPr>
        <vertAlign val="subscript"/>
        <sz val="12"/>
        <color theme="1"/>
        <rFont val="Calibri"/>
        <family val="2"/>
        <scheme val="minor"/>
      </rPr>
      <t>2</t>
    </r>
  </si>
  <si>
    <r>
      <t>C</t>
    </r>
    <r>
      <rPr>
        <vertAlign val="subscript"/>
        <sz val="12"/>
        <color theme="1"/>
        <rFont val="Calibri"/>
        <family val="2"/>
        <scheme val="minor"/>
      </rPr>
      <t>2</t>
    </r>
    <r>
      <rPr>
        <sz val="12"/>
        <color theme="1"/>
        <rFont val="Calibri"/>
        <family val="2"/>
        <scheme val="minor"/>
      </rPr>
      <t>H</t>
    </r>
    <r>
      <rPr>
        <vertAlign val="subscript"/>
        <sz val="12"/>
        <color theme="1"/>
        <rFont val="Calibri"/>
        <family val="2"/>
        <scheme val="minor"/>
      </rPr>
      <t>5</t>
    </r>
    <r>
      <rPr>
        <sz val="12"/>
        <color theme="1"/>
        <rFont val="Calibri"/>
        <family val="2"/>
        <scheme val="minor"/>
      </rPr>
      <t>NO</t>
    </r>
    <r>
      <rPr>
        <vertAlign val="subscript"/>
        <sz val="12"/>
        <color theme="1"/>
        <rFont val="Calibri"/>
        <family val="2"/>
        <scheme val="minor"/>
      </rPr>
      <t>2</t>
    </r>
  </si>
  <si>
    <t>Interval (metres)</t>
  </si>
  <si>
    <t>Accuracy and Precision:</t>
  </si>
  <si>
    <r>
      <t>δ</t>
    </r>
    <r>
      <rPr>
        <b/>
        <vertAlign val="superscript"/>
        <sz val="12"/>
        <color theme="1"/>
        <rFont val="Calibri"/>
        <family val="2"/>
        <scheme val="minor"/>
      </rPr>
      <t>13</t>
    </r>
    <r>
      <rPr>
        <b/>
        <sz val="12"/>
        <color theme="1"/>
        <rFont val="Calibri"/>
        <family val="2"/>
        <scheme val="minor"/>
      </rPr>
      <t>C (‰)</t>
    </r>
  </si>
  <si>
    <t>The USGS Laboratory Information Management System is used for drift correction, normalization and data management. (http://water.usgs.gov/software/LIMS/)</t>
  </si>
  <si>
    <t>Internal lab standards have been characterized against the International Standards listed below and are re-checked periodically.</t>
  </si>
  <si>
    <t>Internal lab standards are used at the beginning, between (every 5th) and the end of each sample tray to correct for instrument drift and to normalize the data to internationally accepted standards.</t>
  </si>
  <si>
    <t>Please see: https://www.ucalgary.ca/uofcisl/ for more information.</t>
  </si>
  <si>
    <r>
      <t>δ</t>
    </r>
    <r>
      <rPr>
        <vertAlign val="superscript"/>
        <sz val="11"/>
        <color theme="1"/>
        <rFont val="Calibri"/>
        <family val="2"/>
        <scheme val="minor"/>
      </rPr>
      <t>13</t>
    </r>
    <r>
      <rPr>
        <sz val="11"/>
        <color theme="1"/>
        <rFont val="Calibri"/>
        <family val="2"/>
        <scheme val="minor"/>
      </rPr>
      <t>C organic ± 0.2 per mil (n=10 internal lab standards)</t>
    </r>
  </si>
  <si>
    <t>±0.01</t>
  </si>
  <si>
    <r>
      <rPr>
        <b/>
        <sz val="11"/>
        <color theme="1"/>
        <rFont val="Calibri"/>
        <family val="2"/>
      </rPr>
      <t>δ</t>
    </r>
    <r>
      <rPr>
        <b/>
        <vertAlign val="superscript"/>
        <sz val="11"/>
        <color theme="1"/>
        <rFont val="Calibri"/>
        <family val="2"/>
        <scheme val="minor"/>
      </rPr>
      <t>13</t>
    </r>
    <r>
      <rPr>
        <b/>
        <sz val="11"/>
        <color theme="1"/>
        <rFont val="Calibri"/>
        <family val="2"/>
        <scheme val="minor"/>
      </rPr>
      <t>C - organic (‰ V-PDB)</t>
    </r>
  </si>
  <si>
    <t xml:space="preserve">V-PDB: Vienna Pee Dee Belemnite reference standard, </t>
  </si>
  <si>
    <r>
      <t xml:space="preserve">All </t>
    </r>
    <r>
      <rPr>
        <sz val="11"/>
        <color theme="1"/>
        <rFont val="Symbol"/>
        <family val="1"/>
        <charset val="2"/>
      </rPr>
      <t></t>
    </r>
    <r>
      <rPr>
        <vertAlign val="superscript"/>
        <sz val="11"/>
        <color theme="1"/>
        <rFont val="Calibri"/>
        <family val="2"/>
        <scheme val="minor"/>
      </rPr>
      <t>13</t>
    </r>
    <r>
      <rPr>
        <sz val="11"/>
        <color theme="1"/>
        <rFont val="Calibri"/>
        <family val="2"/>
        <scheme val="minor"/>
      </rPr>
      <t>C values are reported relative to the V-PDB scale.</t>
    </r>
  </si>
  <si>
    <t>‰ = per mill; parts per thousand.</t>
  </si>
  <si>
    <r>
      <t>δ</t>
    </r>
    <r>
      <rPr>
        <vertAlign val="superscript"/>
        <sz val="11"/>
        <color theme="1"/>
        <rFont val="Calibri"/>
        <family val="2"/>
        <scheme val="minor"/>
      </rPr>
      <t>13</t>
    </r>
    <r>
      <rPr>
        <sz val="11"/>
        <color theme="1"/>
        <rFont val="Calibri"/>
        <family val="2"/>
        <scheme val="minor"/>
      </rPr>
      <t>C =[ (</t>
    </r>
    <r>
      <rPr>
        <vertAlign val="superscript"/>
        <sz val="11"/>
        <color theme="1"/>
        <rFont val="Calibri"/>
        <family val="2"/>
        <scheme val="minor"/>
      </rPr>
      <t>13</t>
    </r>
    <r>
      <rPr>
        <sz val="11"/>
        <color theme="1"/>
        <rFont val="Calibri"/>
        <family val="2"/>
        <scheme val="minor"/>
      </rPr>
      <t>C/</t>
    </r>
    <r>
      <rPr>
        <vertAlign val="superscript"/>
        <sz val="11"/>
        <color theme="1"/>
        <rFont val="Calibri"/>
        <family val="2"/>
        <scheme val="minor"/>
      </rPr>
      <t>12</t>
    </r>
    <r>
      <rPr>
        <sz val="11"/>
        <color theme="1"/>
        <rFont val="Calibri"/>
        <family val="2"/>
        <scheme val="minor"/>
      </rPr>
      <t xml:space="preserve">C(sample) - </t>
    </r>
    <r>
      <rPr>
        <vertAlign val="superscript"/>
        <sz val="11"/>
        <color theme="1"/>
        <rFont val="Calibri"/>
        <family val="2"/>
        <scheme val="minor"/>
      </rPr>
      <t>13</t>
    </r>
    <r>
      <rPr>
        <sz val="11"/>
        <color theme="1"/>
        <rFont val="Calibri"/>
        <family val="2"/>
        <scheme val="minor"/>
      </rPr>
      <t>C/</t>
    </r>
    <r>
      <rPr>
        <vertAlign val="superscript"/>
        <sz val="11"/>
        <color theme="1"/>
        <rFont val="Calibri"/>
        <family val="2"/>
        <scheme val="minor"/>
      </rPr>
      <t>12</t>
    </r>
    <r>
      <rPr>
        <sz val="11"/>
        <color theme="1"/>
        <rFont val="Calibri"/>
        <family val="2"/>
        <scheme val="minor"/>
      </rPr>
      <t>C (standard))/(</t>
    </r>
    <r>
      <rPr>
        <vertAlign val="superscript"/>
        <sz val="11"/>
        <color theme="1"/>
        <rFont val="Calibri"/>
        <family val="2"/>
        <scheme val="minor"/>
      </rPr>
      <t>13</t>
    </r>
    <r>
      <rPr>
        <sz val="11"/>
        <color theme="1"/>
        <rFont val="Calibri"/>
        <family val="2"/>
        <scheme val="minor"/>
      </rPr>
      <t>C/</t>
    </r>
    <r>
      <rPr>
        <vertAlign val="superscript"/>
        <sz val="11"/>
        <color theme="1"/>
        <rFont val="Calibri"/>
        <family val="2"/>
        <scheme val="minor"/>
      </rPr>
      <t>12</t>
    </r>
    <r>
      <rPr>
        <sz val="11"/>
        <color theme="1"/>
        <rFont val="Calibri"/>
        <family val="2"/>
        <scheme val="minor"/>
      </rPr>
      <t>C(standard))] x 1000</t>
    </r>
  </si>
  <si>
    <t>GSC Sample Number</t>
  </si>
  <si>
    <t>Organic Carbon (weight per cent)</t>
  </si>
  <si>
    <t>Product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</si>
</sst>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vertAlign val="subscript"/>
      <sz val="11"/>
      <color theme="1"/>
      <name val="Calibri"/>
      <family val="2"/>
      <scheme val="minor"/>
    </font>
    <font>
      <vertAlign val="superscript"/>
      <sz val="11"/>
      <color theme="1"/>
      <name val="Calibri"/>
      <family val="2"/>
      <scheme val="minor"/>
    </font>
    <font>
      <sz val="11"/>
      <color theme="1"/>
      <name val="Calibri"/>
      <family val="2"/>
    </font>
    <font>
      <b/>
      <sz val="10"/>
      <name val="Arial"/>
      <family val="2"/>
    </font>
    <font>
      <sz val="12"/>
      <name val="Times New Roman"/>
      <family val="1"/>
    </font>
    <font>
      <sz val="10"/>
      <name val="Arial"/>
      <family val="2"/>
    </font>
    <font>
      <sz val="10"/>
      <name val="Calibri"/>
      <family val="2"/>
      <scheme val="minor"/>
    </font>
    <font>
      <vertAlign val="subscript"/>
      <sz val="10"/>
      <name val="Calibri"/>
      <family val="2"/>
      <scheme val="minor"/>
    </font>
    <font>
      <vertAlign val="superscript"/>
      <sz val="10"/>
      <name val="Calibri"/>
      <family val="2"/>
      <scheme val="minor"/>
    </font>
    <font>
      <sz val="10"/>
      <name val="Symbol"/>
      <family val="1"/>
      <charset val="2"/>
    </font>
    <font>
      <b/>
      <sz val="14"/>
      <color theme="1"/>
      <name val="Calibri"/>
      <family val="2"/>
      <scheme val="minor"/>
    </font>
    <font>
      <b/>
      <vertAlign val="subscript"/>
      <sz val="10"/>
      <name val="Arial"/>
      <family val="2"/>
    </font>
    <font>
      <sz val="10"/>
      <name val="Calibri"/>
      <family val="2"/>
    </font>
    <font>
      <b/>
      <sz val="12"/>
      <color theme="1"/>
      <name val="Calibri"/>
      <family val="2"/>
      <scheme val="minor"/>
    </font>
    <font>
      <b/>
      <vertAlign val="superscript"/>
      <sz val="12"/>
      <color theme="1"/>
      <name val="Calibri"/>
      <family val="2"/>
      <scheme val="minor"/>
    </font>
    <font>
      <sz val="12"/>
      <color theme="1"/>
      <name val="Calibri"/>
      <family val="2"/>
      <scheme val="minor"/>
    </font>
    <font>
      <b/>
      <sz val="11.5"/>
      <color rgb="FF0000FF"/>
      <name val="Tahoma"/>
      <family val="2"/>
    </font>
    <font>
      <b/>
      <sz val="11.5"/>
      <color rgb="FF000000"/>
      <name val="Tahoma"/>
      <family val="2"/>
    </font>
    <font>
      <sz val="11.5"/>
      <color rgb="FF000000"/>
      <name val="Tahoma"/>
      <family val="2"/>
    </font>
    <font>
      <b/>
      <sz val="9"/>
      <name val="Arial"/>
      <family val="2"/>
    </font>
    <font>
      <b/>
      <vertAlign val="subscript"/>
      <sz val="9"/>
      <name val="Arial"/>
      <family val="2"/>
    </font>
    <font>
      <b/>
      <vertAlign val="superscript"/>
      <sz val="9"/>
      <name val="Arial"/>
      <family val="2"/>
    </font>
    <font>
      <b/>
      <vertAlign val="superscript"/>
      <sz val="10"/>
      <name val="Arial"/>
      <family val="2"/>
    </font>
    <font>
      <sz val="10"/>
      <color theme="1"/>
      <name val="Calibri"/>
      <family val="2"/>
      <scheme val="minor"/>
    </font>
    <font>
      <b/>
      <sz val="11"/>
      <color theme="1"/>
      <name val="Calibri"/>
      <family val="2"/>
    </font>
    <font>
      <vertAlign val="subscript"/>
      <sz val="12"/>
      <color theme="1"/>
      <name val="Calibri"/>
      <family val="2"/>
      <scheme val="minor"/>
    </font>
    <font>
      <b/>
      <vertAlign val="superscript"/>
      <sz val="11"/>
      <color theme="1"/>
      <name val="Calibri"/>
      <family val="2"/>
      <scheme val="minor"/>
    </font>
    <font>
      <sz val="11"/>
      <color theme="1"/>
      <name val="Symbol"/>
      <family val="1"/>
      <charset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auto="1"/>
      </top>
      <bottom/>
      <diagonal/>
    </border>
    <border>
      <left/>
      <right style="medium">
        <color auto="1"/>
      </right>
      <top style="medium">
        <color auto="1"/>
      </top>
      <bottom/>
      <diagonal/>
    </border>
    <border>
      <left/>
      <right/>
      <top style="thick">
        <color auto="1"/>
      </top>
      <bottom/>
      <diagonal/>
    </border>
    <border>
      <left/>
      <right style="medium">
        <color auto="1"/>
      </right>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thick">
        <color auto="1"/>
      </bottom>
      <diagonal/>
    </border>
    <border>
      <left/>
      <right/>
      <top style="thick">
        <color indexed="64"/>
      </top>
      <bottom style="medium">
        <color indexed="64"/>
      </bottom>
      <diagonal/>
    </border>
    <border>
      <left/>
      <right/>
      <top style="thin">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ck">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ck">
        <color indexed="64"/>
      </bottom>
      <diagonal/>
    </border>
    <border>
      <left style="thin">
        <color indexed="64"/>
      </left>
      <right style="thin">
        <color indexed="64"/>
      </right>
      <top style="thin">
        <color indexed="64"/>
      </top>
      <bottom style="thick">
        <color indexed="64"/>
      </bottom>
      <diagonal/>
    </border>
    <border>
      <left/>
      <right/>
      <top/>
      <bottom style="thin">
        <color indexed="64"/>
      </bottom>
      <diagonal/>
    </border>
  </borders>
  <cellStyleXfs count="457">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24"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8" borderId="8" applyNumberFormat="0" applyFont="0" applyAlignment="0" applyProtection="0"/>
    <xf numFmtId="0" fontId="24"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24" fillId="0" borderId="0"/>
    <xf numFmtId="0" fontId="1" fillId="8" borderId="8" applyNumberFormat="0" applyFont="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3" fillId="0" borderId="0"/>
    <xf numFmtId="0" fontId="23" fillId="0" borderId="0"/>
    <xf numFmtId="0" fontId="23"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4" fillId="0" borderId="0"/>
    <xf numFmtId="0" fontId="24" fillId="0" borderId="0"/>
    <xf numFmtId="0" fontId="24" fillId="0" borderId="0"/>
    <xf numFmtId="0" fontId="24" fillId="0" borderId="0"/>
    <xf numFmtId="0" fontId="23"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23" fillId="0" borderId="0"/>
    <xf numFmtId="0" fontId="24" fillId="0" borderId="0"/>
    <xf numFmtId="0" fontId="23" fillId="0" borderId="0"/>
    <xf numFmtId="0" fontId="24" fillId="0" borderId="0"/>
    <xf numFmtId="0" fontId="23" fillId="0" borderId="0"/>
    <xf numFmtId="0" fontId="24" fillId="0" borderId="0"/>
    <xf numFmtId="0" fontId="24" fillId="0" borderId="0"/>
    <xf numFmtId="0" fontId="23" fillId="0" borderId="0"/>
    <xf numFmtId="0" fontId="24" fillId="0" borderId="0"/>
    <xf numFmtId="0" fontId="24" fillId="0" borderId="0"/>
    <xf numFmtId="0" fontId="23" fillId="0" borderId="0"/>
    <xf numFmtId="0" fontId="23" fillId="0" borderId="0"/>
    <xf numFmtId="0" fontId="24" fillId="0" borderId="0"/>
    <xf numFmtId="0" fontId="23" fillId="0" borderId="0"/>
    <xf numFmtId="0" fontId="24" fillId="0" borderId="0"/>
    <xf numFmtId="0" fontId="24" fillId="0" borderId="0"/>
    <xf numFmtId="0" fontId="24" fillId="0" borderId="0"/>
    <xf numFmtId="0" fontId="24" fillId="0" borderId="0"/>
    <xf numFmtId="0" fontId="23" fillId="0" borderId="0"/>
    <xf numFmtId="0" fontId="23" fillId="0" borderId="0"/>
    <xf numFmtId="0" fontId="23" fillId="0" borderId="0"/>
    <xf numFmtId="0" fontId="2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xf numFmtId="0" fontId="23" fillId="0" borderId="0"/>
    <xf numFmtId="0" fontId="23" fillId="0" borderId="0"/>
    <xf numFmtId="0" fontId="23" fillId="0" borderId="0"/>
    <xf numFmtId="0" fontId="23" fillId="0" borderId="0"/>
    <xf numFmtId="0" fontId="23" fillId="0" borderId="0"/>
    <xf numFmtId="0" fontId="24" fillId="0" borderId="0"/>
    <xf numFmtId="0" fontId="24" fillId="0" borderId="0"/>
    <xf numFmtId="0" fontId="23" fillId="0" borderId="0"/>
    <xf numFmtId="0" fontId="24" fillId="0" borderId="0"/>
    <xf numFmtId="0" fontId="24" fillId="0" borderId="0"/>
    <xf numFmtId="0" fontId="24" fillId="0" borderId="0"/>
    <xf numFmtId="0" fontId="23" fillId="0" borderId="0"/>
    <xf numFmtId="0" fontId="24" fillId="0" borderId="0"/>
    <xf numFmtId="0" fontId="24" fillId="0" borderId="0"/>
    <xf numFmtId="0" fontId="23" fillId="0" borderId="0"/>
    <xf numFmtId="0" fontId="24" fillId="0" borderId="0"/>
    <xf numFmtId="0" fontId="23" fillId="0" borderId="0"/>
    <xf numFmtId="0" fontId="24" fillId="0" borderId="0"/>
    <xf numFmtId="0" fontId="23" fillId="0" borderId="0"/>
    <xf numFmtId="0" fontId="24" fillId="0" borderId="0"/>
    <xf numFmtId="0" fontId="24" fillId="0" borderId="0"/>
    <xf numFmtId="0" fontId="24" fillId="0" borderId="0"/>
    <xf numFmtId="0" fontId="24" fillId="0" borderId="0"/>
    <xf numFmtId="0" fontId="23" fillId="0" borderId="0"/>
    <xf numFmtId="0" fontId="24" fillId="0" borderId="0"/>
    <xf numFmtId="0" fontId="24" fillId="0" borderId="0"/>
    <xf numFmtId="0" fontId="2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cellStyleXfs>
  <cellXfs count="126">
    <xf numFmtId="0" fontId="0" fillId="0" borderId="0" xfId="0"/>
    <xf numFmtId="0" fontId="18" fillId="0" borderId="0" xfId="0" applyFont="1" applyAlignment="1">
      <alignment horizontal="left"/>
    </xf>
    <xf numFmtId="0" fontId="0" fillId="0" borderId="0" xfId="0"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0" fillId="0" borderId="13" xfId="0" applyBorder="1" applyAlignment="1">
      <alignment horizontal="right"/>
    </xf>
    <xf numFmtId="0" fontId="0" fillId="0" borderId="0" xfId="0" applyBorder="1" applyAlignment="1">
      <alignment horizontal="center"/>
    </xf>
    <xf numFmtId="0" fontId="18" fillId="0" borderId="14" xfId="0" applyFont="1" applyBorder="1" applyAlignment="1">
      <alignment horizontal="left"/>
    </xf>
    <xf numFmtId="0" fontId="0" fillId="0" borderId="15" xfId="0" applyBorder="1" applyAlignment="1">
      <alignment horizontal="center"/>
    </xf>
    <xf numFmtId="164" fontId="21" fillId="0" borderId="14" xfId="0" applyNumberFormat="1" applyFont="1" applyBorder="1" applyAlignment="1">
      <alignment horizontal="center"/>
    </xf>
    <xf numFmtId="0" fontId="21" fillId="0" borderId="14" xfId="0" applyFont="1" applyBorder="1" applyAlignment="1">
      <alignment horizontal="center"/>
    </xf>
    <xf numFmtId="0" fontId="0" fillId="0" borderId="10" xfId="0" applyBorder="1" applyAlignment="1">
      <alignment horizontal="left"/>
    </xf>
    <xf numFmtId="164" fontId="0" fillId="0" borderId="0" xfId="0" applyNumberFormat="1" applyAlignment="1">
      <alignment horizontal="center"/>
    </xf>
    <xf numFmtId="0" fontId="18" fillId="0" borderId="0" xfId="0" applyFont="1"/>
    <xf numFmtId="0" fontId="0" fillId="0" borderId="14" xfId="0" applyBorder="1" applyAlignment="1">
      <alignment horizontal="center"/>
    </xf>
    <xf numFmtId="164" fontId="0" fillId="0" borderId="14" xfId="0" applyNumberFormat="1" applyBorder="1" applyAlignment="1">
      <alignment horizontal="center"/>
    </xf>
    <xf numFmtId="0" fontId="18" fillId="0" borderId="0" xfId="0" applyFont="1" applyAlignment="1">
      <alignment horizontal="center"/>
    </xf>
    <xf numFmtId="0" fontId="0" fillId="0" borderId="16" xfId="0" applyBorder="1" applyAlignment="1">
      <alignment horizontal="center"/>
    </xf>
    <xf numFmtId="0" fontId="0" fillId="0" borderId="17" xfId="0" applyBorder="1" applyAlignment="1">
      <alignment horizontal="center"/>
    </xf>
    <xf numFmtId="0" fontId="0" fillId="0" borderId="0" xfId="0"/>
    <xf numFmtId="0" fontId="0" fillId="0" borderId="0" xfId="0" applyAlignment="1">
      <alignment horizontal="center"/>
    </xf>
    <xf numFmtId="0" fontId="0" fillId="0" borderId="0" xfId="0" applyNumberFormat="1" applyAlignment="1">
      <alignment horizontal="center"/>
    </xf>
    <xf numFmtId="49" fontId="0" fillId="0" borderId="0" xfId="0" applyNumberFormat="1" applyAlignment="1">
      <alignment horizontal="center"/>
    </xf>
    <xf numFmtId="49" fontId="0" fillId="0" borderId="17" xfId="0" applyNumberFormat="1" applyBorder="1" applyAlignment="1">
      <alignment horizontal="center"/>
    </xf>
    <xf numFmtId="0" fontId="0" fillId="0" borderId="0" xfId="0" applyAlignment="1">
      <alignment horizontal="center" vertical="center" wrapText="1"/>
    </xf>
    <xf numFmtId="0" fontId="29" fillId="0" borderId="0" xfId="0" applyFont="1" applyAlignment="1">
      <alignment horizontal="center"/>
    </xf>
    <xf numFmtId="0" fontId="22" fillId="0" borderId="18" xfId="0" applyFont="1" applyBorder="1" applyAlignment="1">
      <alignment horizontal="center" vertical="center" wrapText="1"/>
    </xf>
    <xf numFmtId="164" fontId="0" fillId="0" borderId="17" xfId="0" applyNumberFormat="1" applyBorder="1" applyAlignment="1">
      <alignment horizontal="center"/>
    </xf>
    <xf numFmtId="164" fontId="0" fillId="0" borderId="0" xfId="0" applyNumberFormat="1" applyBorder="1" applyAlignment="1">
      <alignment horizontal="center"/>
    </xf>
    <xf numFmtId="1" fontId="0" fillId="0" borderId="17" xfId="0" applyNumberFormat="1" applyBorder="1" applyAlignment="1">
      <alignment horizontal="center"/>
    </xf>
    <xf numFmtId="0" fontId="25" fillId="0" borderId="0" xfId="42" applyFont="1" applyBorder="1" applyAlignment="1">
      <alignment horizontal="left"/>
    </xf>
    <xf numFmtId="2" fontId="0" fillId="0" borderId="0" xfId="0" applyNumberFormat="1" applyBorder="1" applyAlignment="1">
      <alignment horizontal="center"/>
    </xf>
    <xf numFmtId="1" fontId="0" fillId="0" borderId="0" xfId="0" applyNumberFormat="1" applyBorder="1" applyAlignment="1">
      <alignment horizontal="center"/>
    </xf>
    <xf numFmtId="164" fontId="25" fillId="0" borderId="16" xfId="0" applyNumberFormat="1" applyFont="1" applyBorder="1" applyAlignment="1">
      <alignment horizontal="center" vertical="center" wrapText="1"/>
    </xf>
    <xf numFmtId="2" fontId="0" fillId="0" borderId="17" xfId="0" applyNumberFormat="1" applyBorder="1" applyAlignment="1">
      <alignment horizontal="center"/>
    </xf>
    <xf numFmtId="164" fontId="24" fillId="0" borderId="16" xfId="0" applyNumberFormat="1" applyFont="1" applyBorder="1" applyAlignment="1">
      <alignment horizontal="center" vertical="center" wrapText="1"/>
    </xf>
    <xf numFmtId="0" fontId="21" fillId="0" borderId="0" xfId="0" applyFont="1" applyAlignment="1">
      <alignment horizontal="center"/>
    </xf>
    <xf numFmtId="49" fontId="0" fillId="0" borderId="0" xfId="0" applyNumberFormat="1" applyBorder="1" applyAlignment="1">
      <alignment horizontal="center"/>
    </xf>
    <xf numFmtId="164" fontId="22" fillId="0" borderId="18" xfId="0" applyNumberFormat="1" applyFont="1" applyBorder="1" applyAlignment="1">
      <alignment horizontal="center" vertical="center" wrapText="1"/>
    </xf>
    <xf numFmtId="0" fontId="25" fillId="0" borderId="0" xfId="64" applyFont="1" applyFill="1" applyBorder="1" applyAlignment="1">
      <alignment horizontal="left"/>
    </xf>
    <xf numFmtId="164" fontId="24" fillId="0" borderId="10" xfId="0" applyNumberFormat="1" applyFont="1" applyBorder="1" applyAlignment="1">
      <alignment horizontal="center" vertical="center" wrapText="1"/>
    </xf>
    <xf numFmtId="164" fontId="25" fillId="0" borderId="10" xfId="0" applyNumberFormat="1" applyFont="1" applyBorder="1" applyAlignment="1">
      <alignment horizontal="center" vertical="center" wrapText="1"/>
    </xf>
    <xf numFmtId="164" fontId="24" fillId="0" borderId="19" xfId="0" applyNumberFormat="1" applyFont="1" applyBorder="1" applyAlignment="1">
      <alignment horizontal="center" vertical="center" wrapText="1"/>
    </xf>
    <xf numFmtId="164" fontId="25" fillId="0" borderId="19" xfId="0" applyNumberFormat="1" applyFont="1" applyBorder="1" applyAlignment="1">
      <alignment horizontal="center" vertical="center" wrapText="1"/>
    </xf>
    <xf numFmtId="164" fontId="31" fillId="0" borderId="19" xfId="0" applyNumberFormat="1" applyFont="1" applyBorder="1" applyAlignment="1">
      <alignment horizontal="center" vertical="center" wrapText="1"/>
    </xf>
    <xf numFmtId="1" fontId="0" fillId="0" borderId="0" xfId="0" applyNumberFormat="1" applyAlignment="1">
      <alignment horizontal="center"/>
    </xf>
    <xf numFmtId="21" fontId="0" fillId="0" borderId="0" xfId="0" applyNumberFormat="1" applyAlignment="1">
      <alignment horizontal="center"/>
    </xf>
    <xf numFmtId="21" fontId="0" fillId="0" borderId="17" xfId="0" applyNumberFormat="1" applyBorder="1" applyAlignment="1">
      <alignment horizontal="center"/>
    </xf>
    <xf numFmtId="14" fontId="0" fillId="0" borderId="17" xfId="0" applyNumberFormat="1" applyBorder="1" applyAlignment="1">
      <alignment horizontal="center"/>
    </xf>
    <xf numFmtId="0" fontId="32" fillId="0" borderId="14" xfId="0" applyFont="1" applyBorder="1" applyAlignment="1">
      <alignment horizontal="center"/>
    </xf>
    <xf numFmtId="14" fontId="0" fillId="0" borderId="0" xfId="0" applyNumberFormat="1" applyAlignment="1">
      <alignment horizontal="center"/>
    </xf>
    <xf numFmtId="0" fontId="32" fillId="0" borderId="12" xfId="0" applyFont="1" applyBorder="1" applyAlignment="1">
      <alignment horizontal="center"/>
    </xf>
    <xf numFmtId="0" fontId="0" fillId="0" borderId="0" xfId="0"/>
    <xf numFmtId="3" fontId="37" fillId="0" borderId="22" xfId="0" applyNumberFormat="1" applyFont="1" applyBorder="1" applyAlignment="1">
      <alignment horizontal="center" vertical="top" wrapText="1"/>
    </xf>
    <xf numFmtId="0" fontId="35" fillId="0" borderId="20" xfId="0" applyFont="1" applyBorder="1" applyAlignment="1">
      <alignment vertical="top" wrapText="1"/>
    </xf>
    <xf numFmtId="0" fontId="37" fillId="0" borderId="23" xfId="0" applyFont="1" applyBorder="1" applyAlignment="1">
      <alignment horizontal="center" vertical="top" wrapText="1"/>
    </xf>
    <xf numFmtId="0" fontId="36" fillId="0" borderId="23" xfId="0" applyFont="1" applyBorder="1" applyAlignment="1">
      <alignment vertical="top" wrapText="1"/>
    </xf>
    <xf numFmtId="0" fontId="37" fillId="0" borderId="22" xfId="0" applyFont="1" applyBorder="1" applyAlignment="1">
      <alignment horizontal="center" vertical="top" wrapText="1"/>
    </xf>
    <xf numFmtId="0" fontId="0" fillId="0" borderId="0" xfId="0" applyAlignment="1">
      <alignment horizontal="left"/>
    </xf>
    <xf numFmtId="0" fontId="35" fillId="0" borderId="22" xfId="0" applyFont="1" applyBorder="1" applyAlignment="1">
      <alignment vertical="top" wrapText="1"/>
    </xf>
    <xf numFmtId="0" fontId="36" fillId="0" borderId="21" xfId="0" applyFont="1" applyBorder="1" applyAlignment="1">
      <alignment vertical="top" wrapText="1"/>
    </xf>
    <xf numFmtId="0" fontId="0" fillId="0" borderId="0" xfId="0"/>
    <xf numFmtId="0" fontId="0" fillId="0" borderId="25" xfId="0" applyBorder="1" applyAlignment="1">
      <alignment wrapText="1"/>
    </xf>
    <xf numFmtId="0" fontId="0" fillId="0" borderId="24" xfId="0" applyBorder="1" applyAlignment="1">
      <alignment wrapText="1"/>
    </xf>
    <xf numFmtId="2" fontId="0" fillId="0" borderId="24" xfId="0" applyNumberFormat="1" applyBorder="1" applyAlignment="1">
      <alignment wrapText="1"/>
    </xf>
    <xf numFmtId="2" fontId="0" fillId="0" borderId="0" xfId="0" applyNumberFormat="1" applyAlignment="1">
      <alignment horizontal="left"/>
    </xf>
    <xf numFmtId="0" fontId="0" fillId="0" borderId="0" xfId="0" applyAlignment="1">
      <alignment horizontal="left" wrapText="1"/>
    </xf>
    <xf numFmtId="0" fontId="22" fillId="0" borderId="0" xfId="0" applyFont="1" applyAlignment="1">
      <alignment horizontal="left"/>
    </xf>
    <xf numFmtId="0" fontId="0" fillId="0" borderId="0" xfId="0" applyBorder="1" applyAlignment="1">
      <alignment horizontal="left"/>
    </xf>
    <xf numFmtId="2" fontId="0" fillId="0" borderId="0" xfId="0" applyNumberFormat="1" applyBorder="1" applyAlignment="1">
      <alignment horizontal="left"/>
    </xf>
    <xf numFmtId="0" fontId="0" fillId="0" borderId="0" xfId="0" applyFill="1" applyAlignment="1">
      <alignment horizontal="left"/>
    </xf>
    <xf numFmtId="2" fontId="0" fillId="0" borderId="30" xfId="0" applyNumberFormat="1" applyBorder="1" applyAlignment="1">
      <alignment wrapText="1"/>
    </xf>
    <xf numFmtId="164" fontId="21" fillId="0" borderId="0" xfId="0" applyNumberFormat="1" applyFont="1" applyAlignment="1">
      <alignment horizontal="center"/>
    </xf>
    <xf numFmtId="0" fontId="34" fillId="0" borderId="0" xfId="0" applyFont="1" applyBorder="1" applyAlignment="1">
      <alignment horizontal="left"/>
    </xf>
    <xf numFmtId="0" fontId="0" fillId="0" borderId="25" xfId="0" applyBorder="1" applyAlignment="1">
      <alignment horizontal="center" vertical="center"/>
    </xf>
    <xf numFmtId="0" fontId="24" fillId="0" borderId="25" xfId="0" applyFont="1" applyBorder="1" applyAlignment="1">
      <alignment horizontal="center" vertical="center" wrapText="1"/>
    </xf>
    <xf numFmtId="0" fontId="24" fillId="0" borderId="0" xfId="0" applyFont="1" applyAlignment="1">
      <alignment horizontal="center" vertical="center"/>
    </xf>
    <xf numFmtId="0" fontId="22" fillId="0" borderId="25" xfId="0" applyFont="1" applyBorder="1" applyAlignment="1">
      <alignment horizontal="center" vertical="center"/>
    </xf>
    <xf numFmtId="0" fontId="0" fillId="0" borderId="25" xfId="0" applyNumberFormat="1" applyFill="1" applyBorder="1" applyAlignment="1">
      <alignment horizontal="center" vertical="center"/>
    </xf>
    <xf numFmtId="2" fontId="0" fillId="0" borderId="25" xfId="0" applyNumberFormat="1" applyFill="1" applyBorder="1" applyAlignment="1">
      <alignment horizontal="center" vertical="center"/>
    </xf>
    <xf numFmtId="2" fontId="0" fillId="0" borderId="28" xfId="0" applyNumberFormat="1" applyFill="1" applyBorder="1" applyAlignment="1">
      <alignment horizontal="center" vertical="center"/>
    </xf>
    <xf numFmtId="0" fontId="0" fillId="0" borderId="25" xfId="0" applyFill="1" applyBorder="1" applyAlignment="1">
      <alignment horizontal="center" vertical="center"/>
    </xf>
    <xf numFmtId="0" fontId="0" fillId="0" borderId="26" xfId="0" applyBorder="1" applyAlignment="1">
      <alignment horizontal="center" vertical="center"/>
    </xf>
    <xf numFmtId="0" fontId="24" fillId="0" borderId="26" xfId="0" applyFont="1" applyBorder="1" applyAlignment="1">
      <alignment horizontal="center" vertical="center"/>
    </xf>
    <xf numFmtId="0" fontId="22" fillId="0" borderId="26" xfId="0" applyFont="1" applyBorder="1" applyAlignment="1">
      <alignment horizontal="center" vertical="center"/>
    </xf>
    <xf numFmtId="0" fontId="0" fillId="0" borderId="24" xfId="0" applyNumberFormat="1" applyFill="1" applyBorder="1" applyAlignment="1">
      <alignment horizontal="center" vertical="center"/>
    </xf>
    <xf numFmtId="2" fontId="0" fillId="0" borderId="24" xfId="0" applyNumberFormat="1" applyFill="1" applyBorder="1" applyAlignment="1">
      <alignment horizontal="center" vertical="center"/>
    </xf>
    <xf numFmtId="0" fontId="0" fillId="0" borderId="24" xfId="0" applyFill="1" applyBorder="1" applyAlignment="1">
      <alignment horizontal="center" vertical="center"/>
    </xf>
    <xf numFmtId="0" fontId="24" fillId="0" borderId="24" xfId="0" applyFont="1" applyBorder="1" applyAlignment="1">
      <alignment horizontal="center" vertical="center"/>
    </xf>
    <xf numFmtId="0" fontId="0" fillId="0" borderId="24" xfId="0" applyBorder="1" applyAlignment="1">
      <alignment horizontal="center" vertical="center"/>
    </xf>
    <xf numFmtId="0" fontId="22" fillId="0" borderId="24" xfId="0" applyFont="1" applyBorder="1" applyAlignment="1">
      <alignment horizontal="center" vertical="center"/>
    </xf>
    <xf numFmtId="16" fontId="22" fillId="0" borderId="26" xfId="0" applyNumberFormat="1" applyFont="1" applyBorder="1" applyAlignment="1">
      <alignment horizontal="center" vertical="center"/>
    </xf>
    <xf numFmtId="0" fontId="0" fillId="0" borderId="29" xfId="0" applyBorder="1" applyAlignment="1">
      <alignment horizontal="center" vertical="center"/>
    </xf>
    <xf numFmtId="0" fontId="22" fillId="0" borderId="29" xfId="0" applyFont="1" applyBorder="1" applyAlignment="1">
      <alignment horizontal="center" vertical="center"/>
    </xf>
    <xf numFmtId="0" fontId="0" fillId="0" borderId="30" xfId="0" applyNumberFormat="1" applyBorder="1" applyAlignment="1">
      <alignment horizontal="center" vertical="center"/>
    </xf>
    <xf numFmtId="2" fontId="0" fillId="0" borderId="30" xfId="0" applyNumberFormat="1" applyBorder="1" applyAlignment="1">
      <alignment horizontal="center" vertical="center"/>
    </xf>
    <xf numFmtId="0" fontId="0" fillId="0" borderId="30" xfId="0" applyBorder="1" applyAlignment="1">
      <alignment horizontal="center" vertical="center"/>
    </xf>
    <xf numFmtId="0" fontId="0" fillId="0" borderId="0" xfId="0" applyAlignment="1"/>
    <xf numFmtId="0" fontId="0" fillId="0" borderId="16" xfId="0" applyBorder="1" applyAlignment="1">
      <alignment horizontal="center" wrapText="1"/>
    </xf>
    <xf numFmtId="1" fontId="0" fillId="0" borderId="14" xfId="0" applyNumberFormat="1" applyBorder="1" applyAlignment="1">
      <alignment horizontal="center"/>
    </xf>
    <xf numFmtId="2" fontId="0" fillId="0" borderId="0" xfId="0" applyNumberFormat="1" applyAlignment="1">
      <alignment horizontal="center"/>
    </xf>
    <xf numFmtId="2" fontId="0" fillId="0" borderId="14" xfId="0" applyNumberFormat="1" applyBorder="1" applyAlignment="1">
      <alignment horizontal="center"/>
    </xf>
    <xf numFmtId="0" fontId="42" fillId="0" borderId="0" xfId="0" applyFont="1" applyAlignment="1">
      <alignment horizontal="left"/>
    </xf>
    <xf numFmtId="0" fontId="42" fillId="0" borderId="0" xfId="0" applyFont="1"/>
    <xf numFmtId="0" fontId="38" fillId="0" borderId="27" xfId="0" applyFont="1" applyBorder="1" applyAlignment="1">
      <alignment horizontal="center" vertical="center" wrapText="1"/>
    </xf>
    <xf numFmtId="2" fontId="38" fillId="0" borderId="27" xfId="0" applyNumberFormat="1" applyFont="1" applyBorder="1" applyAlignment="1">
      <alignment horizontal="center" vertical="center" wrapText="1"/>
    </xf>
    <xf numFmtId="0" fontId="16" fillId="0" borderId="31" xfId="0" applyFont="1" applyBorder="1" applyAlignment="1">
      <alignment horizontal="center" wrapText="1"/>
    </xf>
    <xf numFmtId="0" fontId="0" fillId="0" borderId="0" xfId="0" applyFill="1" applyBorder="1" applyAlignment="1">
      <alignment horizontal="left"/>
    </xf>
    <xf numFmtId="0" fontId="0" fillId="0" borderId="0" xfId="0" applyFont="1"/>
    <xf numFmtId="0" fontId="34" fillId="0" borderId="0" xfId="0" applyFont="1" applyAlignment="1">
      <alignment vertical="center"/>
    </xf>
    <xf numFmtId="0" fontId="34" fillId="0" borderId="0" xfId="0" applyFont="1" applyAlignment="1">
      <alignment horizontal="left" vertical="center"/>
    </xf>
    <xf numFmtId="0" fontId="16" fillId="0" borderId="0" xfId="0" applyFont="1"/>
    <xf numFmtId="0" fontId="43" fillId="0" borderId="31" xfId="0" applyFont="1" applyBorder="1" applyAlignment="1">
      <alignment horizontal="center" wrapText="1"/>
    </xf>
    <xf numFmtId="0" fontId="16" fillId="0" borderId="16" xfId="0" applyFont="1" applyBorder="1" applyAlignment="1">
      <alignment horizontal="center" wrapText="1"/>
    </xf>
    <xf numFmtId="0" fontId="32" fillId="0" borderId="31" xfId="0" applyFont="1" applyBorder="1" applyAlignment="1">
      <alignment vertical="center"/>
    </xf>
    <xf numFmtId="0" fontId="16" fillId="0" borderId="31" xfId="0" applyFont="1" applyBorder="1"/>
    <xf numFmtId="0" fontId="34" fillId="0" borderId="31" xfId="0" applyFont="1" applyBorder="1" applyAlignment="1">
      <alignment vertical="center"/>
    </xf>
    <xf numFmtId="0" fontId="0" fillId="0" borderId="31" xfId="0" applyBorder="1"/>
    <xf numFmtId="0" fontId="34" fillId="0" borderId="31" xfId="0" applyFont="1" applyBorder="1" applyAlignment="1">
      <alignment horizontal="left" vertical="center"/>
    </xf>
    <xf numFmtId="0" fontId="32" fillId="0" borderId="31" xfId="0" applyFont="1" applyBorder="1"/>
    <xf numFmtId="0" fontId="0" fillId="0" borderId="31" xfId="0" applyBorder="1" applyAlignment="1">
      <alignment horizontal="center"/>
    </xf>
    <xf numFmtId="0" fontId="0" fillId="0" borderId="0" xfId="0" applyBorder="1"/>
    <xf numFmtId="0" fontId="32" fillId="0" borderId="31" xfId="0" applyFont="1" applyBorder="1" applyAlignment="1">
      <alignment horizontal="center" vertical="center"/>
    </xf>
    <xf numFmtId="0" fontId="34" fillId="0" borderId="0" xfId="0" applyFont="1" applyAlignment="1">
      <alignment horizontal="center" vertical="center"/>
    </xf>
    <xf numFmtId="0" fontId="34" fillId="0" borderId="31" xfId="0" applyFont="1" applyBorder="1" applyAlignment="1">
      <alignment horizontal="center" vertical="center"/>
    </xf>
  </cellXfs>
  <cellStyles count="457">
    <cellStyle name="20% - Accent1" xfId="19" builtinId="30" customBuiltin="1"/>
    <cellStyle name="20% - Accent1 2" xfId="228" xr:uid="{00000000-0005-0000-0000-000001000000}"/>
    <cellStyle name="20% - Accent2" xfId="23" builtinId="34" customBuiltin="1"/>
    <cellStyle name="20% - Accent2 2" xfId="230" xr:uid="{00000000-0005-0000-0000-000003000000}"/>
    <cellStyle name="20% - Accent3" xfId="27" builtinId="38" customBuiltin="1"/>
    <cellStyle name="20% - Accent3 2" xfId="232" xr:uid="{00000000-0005-0000-0000-000005000000}"/>
    <cellStyle name="20% - Accent4" xfId="31" builtinId="42" customBuiltin="1"/>
    <cellStyle name="20% - Accent4 2" xfId="234" xr:uid="{00000000-0005-0000-0000-000007000000}"/>
    <cellStyle name="20% - Accent5" xfId="35" builtinId="46" customBuiltin="1"/>
    <cellStyle name="20% - Accent5 2" xfId="236" xr:uid="{00000000-0005-0000-0000-000009000000}"/>
    <cellStyle name="20% - Accent6" xfId="39" builtinId="50" customBuiltin="1"/>
    <cellStyle name="20% - Accent6 2" xfId="238" xr:uid="{00000000-0005-0000-0000-00000B000000}"/>
    <cellStyle name="40% - Accent1" xfId="20" builtinId="31" customBuiltin="1"/>
    <cellStyle name="40% - Accent1 2" xfId="229" xr:uid="{00000000-0005-0000-0000-00000D000000}"/>
    <cellStyle name="40% - Accent2" xfId="24" builtinId="35" customBuiltin="1"/>
    <cellStyle name="40% - Accent2 2" xfId="231" xr:uid="{00000000-0005-0000-0000-00000F000000}"/>
    <cellStyle name="40% - Accent3" xfId="28" builtinId="39" customBuiltin="1"/>
    <cellStyle name="40% - Accent3 2" xfId="233" xr:uid="{00000000-0005-0000-0000-000011000000}"/>
    <cellStyle name="40% - Accent4" xfId="32" builtinId="43" customBuiltin="1"/>
    <cellStyle name="40% - Accent4 2" xfId="235" xr:uid="{00000000-0005-0000-0000-000013000000}"/>
    <cellStyle name="40% - Accent5" xfId="36" builtinId="47" customBuiltin="1"/>
    <cellStyle name="40% - Accent5 2" xfId="237" xr:uid="{00000000-0005-0000-0000-000015000000}"/>
    <cellStyle name="40% - Accent6" xfId="40" builtinId="51" customBuiltin="1"/>
    <cellStyle name="40% - Accent6 2" xfId="239" xr:uid="{00000000-0005-0000-0000-000017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10" xfId="43" xr:uid="{00000000-0005-0000-0000-000031000000}"/>
    <cellStyle name="Normal 100" xfId="180" xr:uid="{00000000-0005-0000-0000-000032000000}"/>
    <cellStyle name="Normal 100 2" xfId="335" xr:uid="{00000000-0005-0000-0000-000033000000}"/>
    <cellStyle name="Normal 101" xfId="182" xr:uid="{00000000-0005-0000-0000-000034000000}"/>
    <cellStyle name="Normal 101 2" xfId="337" xr:uid="{00000000-0005-0000-0000-000035000000}"/>
    <cellStyle name="Normal 102" xfId="184" xr:uid="{00000000-0005-0000-0000-000036000000}"/>
    <cellStyle name="Normal 102 2" xfId="339" xr:uid="{00000000-0005-0000-0000-000037000000}"/>
    <cellStyle name="Normal 103" xfId="186" xr:uid="{00000000-0005-0000-0000-000038000000}"/>
    <cellStyle name="Normal 103 2" xfId="341" xr:uid="{00000000-0005-0000-0000-000039000000}"/>
    <cellStyle name="Normal 104" xfId="188" xr:uid="{00000000-0005-0000-0000-00003A000000}"/>
    <cellStyle name="Normal 104 2" xfId="343" xr:uid="{00000000-0005-0000-0000-00003B000000}"/>
    <cellStyle name="Normal 105" xfId="190" xr:uid="{00000000-0005-0000-0000-00003C000000}"/>
    <cellStyle name="Normal 105 2" xfId="345" xr:uid="{00000000-0005-0000-0000-00003D000000}"/>
    <cellStyle name="Normal 106" xfId="192" xr:uid="{00000000-0005-0000-0000-00003E000000}"/>
    <cellStyle name="Normal 106 2" xfId="347" xr:uid="{00000000-0005-0000-0000-00003F000000}"/>
    <cellStyle name="Normal 107" xfId="194" xr:uid="{00000000-0005-0000-0000-000040000000}"/>
    <cellStyle name="Normal 107 2" xfId="349" xr:uid="{00000000-0005-0000-0000-000041000000}"/>
    <cellStyle name="Normal 108" xfId="196" xr:uid="{00000000-0005-0000-0000-000042000000}"/>
    <cellStyle name="Normal 108 2" xfId="351" xr:uid="{00000000-0005-0000-0000-000043000000}"/>
    <cellStyle name="Normal 109" xfId="198" xr:uid="{00000000-0005-0000-0000-000044000000}"/>
    <cellStyle name="Normal 109 2" xfId="353" xr:uid="{00000000-0005-0000-0000-000045000000}"/>
    <cellStyle name="Normal 11" xfId="44" xr:uid="{00000000-0005-0000-0000-000046000000}"/>
    <cellStyle name="Normal 110" xfId="200" xr:uid="{00000000-0005-0000-0000-000047000000}"/>
    <cellStyle name="Normal 110 2" xfId="355" xr:uid="{00000000-0005-0000-0000-000048000000}"/>
    <cellStyle name="Normal 111" xfId="204" xr:uid="{00000000-0005-0000-0000-000049000000}"/>
    <cellStyle name="Normal 111 2" xfId="359" xr:uid="{00000000-0005-0000-0000-00004A000000}"/>
    <cellStyle name="Normal 112" xfId="212" xr:uid="{00000000-0005-0000-0000-00004B000000}"/>
    <cellStyle name="Normal 112 2" xfId="366" xr:uid="{00000000-0005-0000-0000-00004C000000}"/>
    <cellStyle name="Normal 113" xfId="206" xr:uid="{00000000-0005-0000-0000-00004D000000}"/>
    <cellStyle name="Normal 113 2" xfId="361" xr:uid="{00000000-0005-0000-0000-00004E000000}"/>
    <cellStyle name="Normal 114" xfId="211" xr:uid="{00000000-0005-0000-0000-00004F000000}"/>
    <cellStyle name="Normal 114 2" xfId="365" xr:uid="{00000000-0005-0000-0000-000050000000}"/>
    <cellStyle name="Normal 115" xfId="205" xr:uid="{00000000-0005-0000-0000-000051000000}"/>
    <cellStyle name="Normal 115 2" xfId="360" xr:uid="{00000000-0005-0000-0000-000052000000}"/>
    <cellStyle name="Normal 116" xfId="123" xr:uid="{00000000-0005-0000-0000-000053000000}"/>
    <cellStyle name="Normal 117" xfId="208" xr:uid="{00000000-0005-0000-0000-000054000000}"/>
    <cellStyle name="Normal 118" xfId="216" xr:uid="{00000000-0005-0000-0000-000055000000}"/>
    <cellStyle name="Normal 119" xfId="217" xr:uid="{00000000-0005-0000-0000-000056000000}"/>
    <cellStyle name="Normal 12" xfId="45" xr:uid="{00000000-0005-0000-0000-000057000000}"/>
    <cellStyle name="Normal 120" xfId="214" xr:uid="{00000000-0005-0000-0000-000058000000}"/>
    <cellStyle name="Normal 121" xfId="218" xr:uid="{00000000-0005-0000-0000-000059000000}"/>
    <cellStyle name="Normal 122" xfId="219" xr:uid="{00000000-0005-0000-0000-00005A000000}"/>
    <cellStyle name="Normal 123" xfId="220" xr:uid="{00000000-0005-0000-0000-00005B000000}"/>
    <cellStyle name="Normal 124" xfId="221" xr:uid="{00000000-0005-0000-0000-00005C000000}"/>
    <cellStyle name="Normal 125" xfId="222" xr:uid="{00000000-0005-0000-0000-00005D000000}"/>
    <cellStyle name="Normal 126" xfId="389" xr:uid="{00000000-0005-0000-0000-00005E000000}"/>
    <cellStyle name="Normal 127" xfId="412" xr:uid="{00000000-0005-0000-0000-00005F000000}"/>
    <cellStyle name="Normal 128" xfId="376" xr:uid="{00000000-0005-0000-0000-000060000000}"/>
    <cellStyle name="Normal 129" xfId="409" xr:uid="{00000000-0005-0000-0000-000061000000}"/>
    <cellStyle name="Normal 13" xfId="46" xr:uid="{00000000-0005-0000-0000-000062000000}"/>
    <cellStyle name="Normal 130" xfId="379" xr:uid="{00000000-0005-0000-0000-000063000000}"/>
    <cellStyle name="Normal 131" xfId="392" xr:uid="{00000000-0005-0000-0000-000064000000}"/>
    <cellStyle name="Normal 132" xfId="395" xr:uid="{00000000-0005-0000-0000-000065000000}"/>
    <cellStyle name="Normal 135" xfId="382" xr:uid="{00000000-0005-0000-0000-000066000000}"/>
    <cellStyle name="Normal 136" xfId="398" xr:uid="{00000000-0005-0000-0000-000067000000}"/>
    <cellStyle name="Normal 137" xfId="399" xr:uid="{00000000-0005-0000-0000-000068000000}"/>
    <cellStyle name="Normal 138" xfId="394" xr:uid="{00000000-0005-0000-0000-000069000000}"/>
    <cellStyle name="Normal 139" xfId="396" xr:uid="{00000000-0005-0000-0000-00006A000000}"/>
    <cellStyle name="Normal 14" xfId="47" xr:uid="{00000000-0005-0000-0000-00006B000000}"/>
    <cellStyle name="Normal 140" xfId="401" xr:uid="{00000000-0005-0000-0000-00006C000000}"/>
    <cellStyle name="Normal 141" xfId="388" xr:uid="{00000000-0005-0000-0000-00006D000000}"/>
    <cellStyle name="Normal 142" xfId="416" xr:uid="{00000000-0005-0000-0000-00006E000000}"/>
    <cellStyle name="Normal 143" xfId="371" xr:uid="{00000000-0005-0000-0000-00006F000000}"/>
    <cellStyle name="Normal 144" xfId="414" xr:uid="{00000000-0005-0000-0000-000070000000}"/>
    <cellStyle name="Normal 145" xfId="373" xr:uid="{00000000-0005-0000-0000-000071000000}"/>
    <cellStyle name="Normal 146" xfId="393" xr:uid="{00000000-0005-0000-0000-000072000000}"/>
    <cellStyle name="Normal 147" xfId="400" xr:uid="{00000000-0005-0000-0000-000073000000}"/>
    <cellStyle name="Normal 148" xfId="391" xr:uid="{00000000-0005-0000-0000-000074000000}"/>
    <cellStyle name="Normal 149" xfId="405" xr:uid="{00000000-0005-0000-0000-000075000000}"/>
    <cellStyle name="Normal 15" xfId="48" xr:uid="{00000000-0005-0000-0000-000076000000}"/>
    <cellStyle name="Normal 151" xfId="421" xr:uid="{00000000-0005-0000-0000-000077000000}"/>
    <cellStyle name="Normal 16" xfId="49" xr:uid="{00000000-0005-0000-0000-000078000000}"/>
    <cellStyle name="Normal 17" xfId="50" xr:uid="{00000000-0005-0000-0000-000079000000}"/>
    <cellStyle name="Normal 18" xfId="51" xr:uid="{00000000-0005-0000-0000-00007A000000}"/>
    <cellStyle name="Normal 19" xfId="52" xr:uid="{00000000-0005-0000-0000-00007B000000}"/>
    <cellStyle name="Normal 2" xfId="53" xr:uid="{00000000-0005-0000-0000-00007C000000}"/>
    <cellStyle name="Normal 2 10" xfId="404" xr:uid="{00000000-0005-0000-0000-00007D000000}"/>
    <cellStyle name="Normal 2 11" xfId="385" xr:uid="{00000000-0005-0000-0000-00007E000000}"/>
    <cellStyle name="Normal 2 12" xfId="420" xr:uid="{00000000-0005-0000-0000-00007F000000}"/>
    <cellStyle name="Normal 2 13" xfId="403" xr:uid="{00000000-0005-0000-0000-000080000000}"/>
    <cellStyle name="Normal 2 14" xfId="386" xr:uid="{00000000-0005-0000-0000-000081000000}"/>
    <cellStyle name="Normal 2 15" xfId="419" xr:uid="{00000000-0005-0000-0000-000082000000}"/>
    <cellStyle name="Normal 2 16" xfId="240" xr:uid="{00000000-0005-0000-0000-000083000000}"/>
    <cellStyle name="Normal 2 17" xfId="417" xr:uid="{00000000-0005-0000-0000-000084000000}"/>
    <cellStyle name="Normal 2 18" xfId="370" xr:uid="{00000000-0005-0000-0000-000085000000}"/>
    <cellStyle name="Normal 2 19" xfId="415" xr:uid="{00000000-0005-0000-0000-000086000000}"/>
    <cellStyle name="Normal 2 2" xfId="223" xr:uid="{00000000-0005-0000-0000-000087000000}"/>
    <cellStyle name="Normal 2 2 10" xfId="432" xr:uid="{00000000-0005-0000-0000-000088000000}"/>
    <cellStyle name="Normal 2 2 11" xfId="433" xr:uid="{00000000-0005-0000-0000-000089000000}"/>
    <cellStyle name="Normal 2 2 12" xfId="434" xr:uid="{00000000-0005-0000-0000-00008A000000}"/>
    <cellStyle name="Normal 2 2 13" xfId="435" xr:uid="{00000000-0005-0000-0000-00008B000000}"/>
    <cellStyle name="Normal 2 2 14" xfId="436" xr:uid="{00000000-0005-0000-0000-00008C000000}"/>
    <cellStyle name="Normal 2 2 15" xfId="437" xr:uid="{00000000-0005-0000-0000-00008D000000}"/>
    <cellStyle name="Normal 2 2 16" xfId="438" xr:uid="{00000000-0005-0000-0000-00008E000000}"/>
    <cellStyle name="Normal 2 2 17" xfId="439" xr:uid="{00000000-0005-0000-0000-00008F000000}"/>
    <cellStyle name="Normal 2 2 18" xfId="440" xr:uid="{00000000-0005-0000-0000-000090000000}"/>
    <cellStyle name="Normal 2 2 19" xfId="441" xr:uid="{00000000-0005-0000-0000-000091000000}"/>
    <cellStyle name="Normal 2 2 2" xfId="369" xr:uid="{00000000-0005-0000-0000-000092000000}"/>
    <cellStyle name="Normal 2 2 20" xfId="442" xr:uid="{00000000-0005-0000-0000-000093000000}"/>
    <cellStyle name="Normal 2 2 21" xfId="443" xr:uid="{00000000-0005-0000-0000-000094000000}"/>
    <cellStyle name="Normal 2 2 22" xfId="444" xr:uid="{00000000-0005-0000-0000-000095000000}"/>
    <cellStyle name="Normal 2 2 23" xfId="445" xr:uid="{00000000-0005-0000-0000-000096000000}"/>
    <cellStyle name="Normal 2 2 24" xfId="446" xr:uid="{00000000-0005-0000-0000-000097000000}"/>
    <cellStyle name="Normal 2 2 25" xfId="447" xr:uid="{00000000-0005-0000-0000-000098000000}"/>
    <cellStyle name="Normal 2 2 26" xfId="448" xr:uid="{00000000-0005-0000-0000-000099000000}"/>
    <cellStyle name="Normal 2 2 27" xfId="449" xr:uid="{00000000-0005-0000-0000-00009A000000}"/>
    <cellStyle name="Normal 2 2 28" xfId="450" xr:uid="{00000000-0005-0000-0000-00009B000000}"/>
    <cellStyle name="Normal 2 2 29" xfId="451" xr:uid="{00000000-0005-0000-0000-00009C000000}"/>
    <cellStyle name="Normal 2 2 3" xfId="425" xr:uid="{00000000-0005-0000-0000-00009D000000}"/>
    <cellStyle name="Normal 2 2 30" xfId="452" xr:uid="{00000000-0005-0000-0000-00009E000000}"/>
    <cellStyle name="Normal 2 2 31" xfId="453" xr:uid="{00000000-0005-0000-0000-00009F000000}"/>
    <cellStyle name="Normal 2 2 32" xfId="454" xr:uid="{00000000-0005-0000-0000-0000A0000000}"/>
    <cellStyle name="Normal 2 2 33" xfId="455" xr:uid="{00000000-0005-0000-0000-0000A1000000}"/>
    <cellStyle name="Normal 2 2 34" xfId="456" xr:uid="{00000000-0005-0000-0000-0000A2000000}"/>
    <cellStyle name="Normal 2 2 35" xfId="243" xr:uid="{00000000-0005-0000-0000-0000A3000000}"/>
    <cellStyle name="Normal 2 2 4" xfId="426" xr:uid="{00000000-0005-0000-0000-0000A4000000}"/>
    <cellStyle name="Normal 2 2 5" xfId="427" xr:uid="{00000000-0005-0000-0000-0000A5000000}"/>
    <cellStyle name="Normal 2 2 6" xfId="428" xr:uid="{00000000-0005-0000-0000-0000A6000000}"/>
    <cellStyle name="Normal 2 2 7" xfId="429" xr:uid="{00000000-0005-0000-0000-0000A7000000}"/>
    <cellStyle name="Normal 2 2 8" xfId="430" xr:uid="{00000000-0005-0000-0000-0000A8000000}"/>
    <cellStyle name="Normal 2 2 9" xfId="431" xr:uid="{00000000-0005-0000-0000-0000A9000000}"/>
    <cellStyle name="Normal 2 20" xfId="372" xr:uid="{00000000-0005-0000-0000-0000AA000000}"/>
    <cellStyle name="Normal 2 21" xfId="413" xr:uid="{00000000-0005-0000-0000-0000AB000000}"/>
    <cellStyle name="Normal 2 22" xfId="374" xr:uid="{00000000-0005-0000-0000-0000AC000000}"/>
    <cellStyle name="Normal 2 23" xfId="411" xr:uid="{00000000-0005-0000-0000-0000AD000000}"/>
    <cellStyle name="Normal 2 24" xfId="377" xr:uid="{00000000-0005-0000-0000-0000AE000000}"/>
    <cellStyle name="Normal 2 25" xfId="408" xr:uid="{00000000-0005-0000-0000-0000AF000000}"/>
    <cellStyle name="Normal 2 26" xfId="381" xr:uid="{00000000-0005-0000-0000-0000B0000000}"/>
    <cellStyle name="Normal 2 27" xfId="397" xr:uid="{00000000-0005-0000-0000-0000B1000000}"/>
    <cellStyle name="Normal 2 28" xfId="390" xr:uid="{00000000-0005-0000-0000-0000B2000000}"/>
    <cellStyle name="Normal 2 29" xfId="406" xr:uid="{00000000-0005-0000-0000-0000B3000000}"/>
    <cellStyle name="Normal 2 3" xfId="224" xr:uid="{00000000-0005-0000-0000-0000B4000000}"/>
    <cellStyle name="Normal 2 30" xfId="384" xr:uid="{00000000-0005-0000-0000-0000B5000000}"/>
    <cellStyle name="Normal 2 31" xfId="423" xr:uid="{00000000-0005-0000-0000-0000B6000000}"/>
    <cellStyle name="Normal 2 32" xfId="424" xr:uid="{00000000-0005-0000-0000-0000B7000000}"/>
    <cellStyle name="Normal 2 33" xfId="242" xr:uid="{00000000-0005-0000-0000-0000B8000000}"/>
    <cellStyle name="Normal 2 34" xfId="422" xr:uid="{00000000-0005-0000-0000-0000B9000000}"/>
    <cellStyle name="Normal 2 35" xfId="241" xr:uid="{00000000-0005-0000-0000-0000BA000000}"/>
    <cellStyle name="Normal 2 36" xfId="418" xr:uid="{00000000-0005-0000-0000-0000BB000000}"/>
    <cellStyle name="Normal 2 4" xfId="225" xr:uid="{00000000-0005-0000-0000-0000BC000000}"/>
    <cellStyle name="Normal 2 5" xfId="375" xr:uid="{00000000-0005-0000-0000-0000BD000000}"/>
    <cellStyle name="Normal 2 6" xfId="410" xr:uid="{00000000-0005-0000-0000-0000BE000000}"/>
    <cellStyle name="Normal 2 7" xfId="378" xr:uid="{00000000-0005-0000-0000-0000BF000000}"/>
    <cellStyle name="Normal 2 8" xfId="407" xr:uid="{00000000-0005-0000-0000-0000C0000000}"/>
    <cellStyle name="Normal 2 9" xfId="383" xr:uid="{00000000-0005-0000-0000-0000C1000000}"/>
    <cellStyle name="Normal 20" xfId="54" xr:uid="{00000000-0005-0000-0000-0000C2000000}"/>
    <cellStyle name="Normal 21" xfId="55" xr:uid="{00000000-0005-0000-0000-0000C3000000}"/>
    <cellStyle name="Normal 22" xfId="56" xr:uid="{00000000-0005-0000-0000-0000C4000000}"/>
    <cellStyle name="Normal 23" xfId="57" xr:uid="{00000000-0005-0000-0000-0000C5000000}"/>
    <cellStyle name="Normal 24" xfId="58" xr:uid="{00000000-0005-0000-0000-0000C6000000}"/>
    <cellStyle name="Normal 25" xfId="59" xr:uid="{00000000-0005-0000-0000-0000C7000000}"/>
    <cellStyle name="Normal 26" xfId="60" xr:uid="{00000000-0005-0000-0000-0000C8000000}"/>
    <cellStyle name="Normal 27" xfId="61" xr:uid="{00000000-0005-0000-0000-0000C9000000}"/>
    <cellStyle name="Normal 28" xfId="62" xr:uid="{00000000-0005-0000-0000-0000CA000000}"/>
    <cellStyle name="Normal 29" xfId="63" xr:uid="{00000000-0005-0000-0000-0000CB000000}"/>
    <cellStyle name="Normal 3" xfId="244" xr:uid="{00000000-0005-0000-0000-0000CC000000}"/>
    <cellStyle name="Normal 30" xfId="64" xr:uid="{00000000-0005-0000-0000-0000CD000000}"/>
    <cellStyle name="Normal 31" xfId="65" xr:uid="{00000000-0005-0000-0000-0000CE000000}"/>
    <cellStyle name="Normal 32" xfId="42" xr:uid="{00000000-0005-0000-0000-0000CF000000}"/>
    <cellStyle name="Normal 33" xfId="380" xr:uid="{00000000-0005-0000-0000-0000D0000000}"/>
    <cellStyle name="Normal 34" xfId="402" xr:uid="{00000000-0005-0000-0000-0000D1000000}"/>
    <cellStyle name="Normal 35" xfId="66" xr:uid="{00000000-0005-0000-0000-0000D2000000}"/>
    <cellStyle name="Normal 36" xfId="67" xr:uid="{00000000-0005-0000-0000-0000D3000000}"/>
    <cellStyle name="Normal 37" xfId="68" xr:uid="{00000000-0005-0000-0000-0000D4000000}"/>
    <cellStyle name="Normal 38" xfId="69" xr:uid="{00000000-0005-0000-0000-0000D5000000}"/>
    <cellStyle name="Normal 39" xfId="70" xr:uid="{00000000-0005-0000-0000-0000D6000000}"/>
    <cellStyle name="Normal 4" xfId="71" xr:uid="{00000000-0005-0000-0000-0000D7000000}"/>
    <cellStyle name="Normal 40" xfId="387" xr:uid="{00000000-0005-0000-0000-0000D8000000}"/>
    <cellStyle name="Normal 41" xfId="72" xr:uid="{00000000-0005-0000-0000-0000D9000000}"/>
    <cellStyle name="Normal 42" xfId="73" xr:uid="{00000000-0005-0000-0000-0000DA000000}"/>
    <cellStyle name="Normal 43" xfId="74" xr:uid="{00000000-0005-0000-0000-0000DB000000}"/>
    <cellStyle name="Normal 44" xfId="75" xr:uid="{00000000-0005-0000-0000-0000DC000000}"/>
    <cellStyle name="Normal 45" xfId="76" xr:uid="{00000000-0005-0000-0000-0000DD000000}"/>
    <cellStyle name="Normal 46" xfId="77" xr:uid="{00000000-0005-0000-0000-0000DE000000}"/>
    <cellStyle name="Normal 47" xfId="78" xr:uid="{00000000-0005-0000-0000-0000DF000000}"/>
    <cellStyle name="Normal 48" xfId="79" xr:uid="{00000000-0005-0000-0000-0000E0000000}"/>
    <cellStyle name="Normal 49" xfId="80" xr:uid="{00000000-0005-0000-0000-0000E1000000}"/>
    <cellStyle name="Normal 5" xfId="81" xr:uid="{00000000-0005-0000-0000-0000E2000000}"/>
    <cellStyle name="Normal 50" xfId="82" xr:uid="{00000000-0005-0000-0000-0000E3000000}"/>
    <cellStyle name="Normal 51" xfId="83" xr:uid="{00000000-0005-0000-0000-0000E4000000}"/>
    <cellStyle name="Normal 52" xfId="84" xr:uid="{00000000-0005-0000-0000-0000E5000000}"/>
    <cellStyle name="Normal 53" xfId="85" xr:uid="{00000000-0005-0000-0000-0000E6000000}"/>
    <cellStyle name="Normal 54" xfId="89" xr:uid="{00000000-0005-0000-0000-0000E7000000}"/>
    <cellStyle name="Normal 54 2" xfId="245" xr:uid="{00000000-0005-0000-0000-0000E8000000}"/>
    <cellStyle name="Normal 55" xfId="95" xr:uid="{00000000-0005-0000-0000-0000E9000000}"/>
    <cellStyle name="Normal 55 2" xfId="251" xr:uid="{00000000-0005-0000-0000-0000EA000000}"/>
    <cellStyle name="Normal 56" xfId="103" xr:uid="{00000000-0005-0000-0000-0000EB000000}"/>
    <cellStyle name="Normal 56 2" xfId="259" xr:uid="{00000000-0005-0000-0000-0000EC000000}"/>
    <cellStyle name="Normal 57" xfId="114" xr:uid="{00000000-0005-0000-0000-0000ED000000}"/>
    <cellStyle name="Normal 57 2" xfId="270" xr:uid="{00000000-0005-0000-0000-0000EE000000}"/>
    <cellStyle name="Normal 58" xfId="98" xr:uid="{00000000-0005-0000-0000-0000EF000000}"/>
    <cellStyle name="Normal 58 2" xfId="254" xr:uid="{00000000-0005-0000-0000-0000F0000000}"/>
    <cellStyle name="Normal 59" xfId="94" xr:uid="{00000000-0005-0000-0000-0000F1000000}"/>
    <cellStyle name="Normal 59 2" xfId="250" xr:uid="{00000000-0005-0000-0000-0000F2000000}"/>
    <cellStyle name="Normal 6" xfId="226" xr:uid="{00000000-0005-0000-0000-0000F3000000}"/>
    <cellStyle name="Normal 60" xfId="90" xr:uid="{00000000-0005-0000-0000-0000F4000000}"/>
    <cellStyle name="Normal 60 2" xfId="246" xr:uid="{00000000-0005-0000-0000-0000F5000000}"/>
    <cellStyle name="Normal 61" xfId="118" xr:uid="{00000000-0005-0000-0000-0000F6000000}"/>
    <cellStyle name="Normal 61 2" xfId="274" xr:uid="{00000000-0005-0000-0000-0000F7000000}"/>
    <cellStyle name="Normal 62" xfId="91" xr:uid="{00000000-0005-0000-0000-0000F8000000}"/>
    <cellStyle name="Normal 62 2" xfId="247" xr:uid="{00000000-0005-0000-0000-0000F9000000}"/>
    <cellStyle name="Normal 63" xfId="92" xr:uid="{00000000-0005-0000-0000-0000FA000000}"/>
    <cellStyle name="Normal 63 2" xfId="248" xr:uid="{00000000-0005-0000-0000-0000FB000000}"/>
    <cellStyle name="Normal 64" xfId="117" xr:uid="{00000000-0005-0000-0000-0000FC000000}"/>
    <cellStyle name="Normal 64 2" xfId="273" xr:uid="{00000000-0005-0000-0000-0000FD000000}"/>
    <cellStyle name="Normal 65" xfId="122" xr:uid="{00000000-0005-0000-0000-0000FE000000}"/>
    <cellStyle name="Normal 65 2" xfId="278" xr:uid="{00000000-0005-0000-0000-0000FF000000}"/>
    <cellStyle name="Normal 66" xfId="127" xr:uid="{00000000-0005-0000-0000-000000010000}"/>
    <cellStyle name="Normal 66 2" xfId="282" xr:uid="{00000000-0005-0000-0000-000001010000}"/>
    <cellStyle name="Normal 67" xfId="109" xr:uid="{00000000-0005-0000-0000-000002010000}"/>
    <cellStyle name="Normal 67 2" xfId="265" xr:uid="{00000000-0005-0000-0000-000003010000}"/>
    <cellStyle name="Normal 68" xfId="105" xr:uid="{00000000-0005-0000-0000-000004010000}"/>
    <cellStyle name="Normal 68 2" xfId="261" xr:uid="{00000000-0005-0000-0000-000005010000}"/>
    <cellStyle name="Normal 69" xfId="108" xr:uid="{00000000-0005-0000-0000-000006010000}"/>
    <cellStyle name="Normal 69 2" xfId="264" xr:uid="{00000000-0005-0000-0000-000007010000}"/>
    <cellStyle name="Normal 7" xfId="86" xr:uid="{00000000-0005-0000-0000-000008010000}"/>
    <cellStyle name="Normal 70" xfId="115" xr:uid="{00000000-0005-0000-0000-000009010000}"/>
    <cellStyle name="Normal 70 2" xfId="271" xr:uid="{00000000-0005-0000-0000-00000A010000}"/>
    <cellStyle name="Normal 71" xfId="124" xr:uid="{00000000-0005-0000-0000-00000B010000}"/>
    <cellStyle name="Normal 71 2" xfId="279" xr:uid="{00000000-0005-0000-0000-00000C010000}"/>
    <cellStyle name="Normal 72" xfId="107" xr:uid="{00000000-0005-0000-0000-00000D010000}"/>
    <cellStyle name="Normal 72 2" xfId="263" xr:uid="{00000000-0005-0000-0000-00000E010000}"/>
    <cellStyle name="Normal 73" xfId="119" xr:uid="{00000000-0005-0000-0000-00000F010000}"/>
    <cellStyle name="Normal 73 2" xfId="275" xr:uid="{00000000-0005-0000-0000-000010010000}"/>
    <cellStyle name="Normal 74" xfId="128" xr:uid="{00000000-0005-0000-0000-000011010000}"/>
    <cellStyle name="Normal 74 2" xfId="283" xr:uid="{00000000-0005-0000-0000-000012010000}"/>
    <cellStyle name="Normal 75" xfId="130" xr:uid="{00000000-0005-0000-0000-000013010000}"/>
    <cellStyle name="Normal 75 2" xfId="285" xr:uid="{00000000-0005-0000-0000-000014010000}"/>
    <cellStyle name="Normal 76" xfId="132" xr:uid="{00000000-0005-0000-0000-000015010000}"/>
    <cellStyle name="Normal 76 2" xfId="287" xr:uid="{00000000-0005-0000-0000-000016010000}"/>
    <cellStyle name="Normal 77" xfId="134" xr:uid="{00000000-0005-0000-0000-000017010000}"/>
    <cellStyle name="Normal 77 2" xfId="289" xr:uid="{00000000-0005-0000-0000-000018010000}"/>
    <cellStyle name="Normal 78" xfId="136" xr:uid="{00000000-0005-0000-0000-000019010000}"/>
    <cellStyle name="Normal 78 2" xfId="291" xr:uid="{00000000-0005-0000-0000-00001A010000}"/>
    <cellStyle name="Normal 79" xfId="138" xr:uid="{00000000-0005-0000-0000-00001B010000}"/>
    <cellStyle name="Normal 79 2" xfId="293" xr:uid="{00000000-0005-0000-0000-00001C010000}"/>
    <cellStyle name="Normal 8" xfId="87" xr:uid="{00000000-0005-0000-0000-00001D010000}"/>
    <cellStyle name="Normal 80" xfId="140" xr:uid="{00000000-0005-0000-0000-00001E010000}"/>
    <cellStyle name="Normal 80 2" xfId="295" xr:uid="{00000000-0005-0000-0000-00001F010000}"/>
    <cellStyle name="Normal 81" xfId="142" xr:uid="{00000000-0005-0000-0000-000020010000}"/>
    <cellStyle name="Normal 81 2" xfId="297" xr:uid="{00000000-0005-0000-0000-000021010000}"/>
    <cellStyle name="Normal 82" xfId="144" xr:uid="{00000000-0005-0000-0000-000022010000}"/>
    <cellStyle name="Normal 82 2" xfId="299" xr:uid="{00000000-0005-0000-0000-000023010000}"/>
    <cellStyle name="Normal 83" xfId="146" xr:uid="{00000000-0005-0000-0000-000024010000}"/>
    <cellStyle name="Normal 83 2" xfId="301" xr:uid="{00000000-0005-0000-0000-000025010000}"/>
    <cellStyle name="Normal 84" xfId="148" xr:uid="{00000000-0005-0000-0000-000026010000}"/>
    <cellStyle name="Normal 84 2" xfId="303" xr:uid="{00000000-0005-0000-0000-000027010000}"/>
    <cellStyle name="Normal 85" xfId="150" xr:uid="{00000000-0005-0000-0000-000028010000}"/>
    <cellStyle name="Normal 85 2" xfId="305" xr:uid="{00000000-0005-0000-0000-000029010000}"/>
    <cellStyle name="Normal 86" xfId="152" xr:uid="{00000000-0005-0000-0000-00002A010000}"/>
    <cellStyle name="Normal 86 2" xfId="307" xr:uid="{00000000-0005-0000-0000-00002B010000}"/>
    <cellStyle name="Normal 87" xfId="154" xr:uid="{00000000-0005-0000-0000-00002C010000}"/>
    <cellStyle name="Normal 87 2" xfId="309" xr:uid="{00000000-0005-0000-0000-00002D010000}"/>
    <cellStyle name="Normal 88" xfId="156" xr:uid="{00000000-0005-0000-0000-00002E010000}"/>
    <cellStyle name="Normal 88 2" xfId="311" xr:uid="{00000000-0005-0000-0000-00002F010000}"/>
    <cellStyle name="Normal 89" xfId="158" xr:uid="{00000000-0005-0000-0000-000030010000}"/>
    <cellStyle name="Normal 89 2" xfId="313" xr:uid="{00000000-0005-0000-0000-000031010000}"/>
    <cellStyle name="Normal 9" xfId="88" xr:uid="{00000000-0005-0000-0000-000032010000}"/>
    <cellStyle name="Normal 90" xfId="160" xr:uid="{00000000-0005-0000-0000-000033010000}"/>
    <cellStyle name="Normal 90 2" xfId="315" xr:uid="{00000000-0005-0000-0000-000034010000}"/>
    <cellStyle name="Normal 91" xfId="162" xr:uid="{00000000-0005-0000-0000-000035010000}"/>
    <cellStyle name="Normal 91 2" xfId="317" xr:uid="{00000000-0005-0000-0000-000036010000}"/>
    <cellStyle name="Normal 92" xfId="164" xr:uid="{00000000-0005-0000-0000-000037010000}"/>
    <cellStyle name="Normal 92 2" xfId="319" xr:uid="{00000000-0005-0000-0000-000038010000}"/>
    <cellStyle name="Normal 93" xfId="166" xr:uid="{00000000-0005-0000-0000-000039010000}"/>
    <cellStyle name="Normal 93 2" xfId="321" xr:uid="{00000000-0005-0000-0000-00003A010000}"/>
    <cellStyle name="Normal 94" xfId="168" xr:uid="{00000000-0005-0000-0000-00003B010000}"/>
    <cellStyle name="Normal 94 2" xfId="323" xr:uid="{00000000-0005-0000-0000-00003C010000}"/>
    <cellStyle name="Normal 95" xfId="170" xr:uid="{00000000-0005-0000-0000-00003D010000}"/>
    <cellStyle name="Normal 95 2" xfId="325" xr:uid="{00000000-0005-0000-0000-00003E010000}"/>
    <cellStyle name="Normal 96" xfId="172" xr:uid="{00000000-0005-0000-0000-00003F010000}"/>
    <cellStyle name="Normal 96 2" xfId="327" xr:uid="{00000000-0005-0000-0000-000040010000}"/>
    <cellStyle name="Normal 97" xfId="174" xr:uid="{00000000-0005-0000-0000-000041010000}"/>
    <cellStyle name="Normal 97 2" xfId="329" xr:uid="{00000000-0005-0000-0000-000042010000}"/>
    <cellStyle name="Normal 98" xfId="176" xr:uid="{00000000-0005-0000-0000-000043010000}"/>
    <cellStyle name="Normal 98 2" xfId="331" xr:uid="{00000000-0005-0000-0000-000044010000}"/>
    <cellStyle name="Normal 99" xfId="178" xr:uid="{00000000-0005-0000-0000-000045010000}"/>
    <cellStyle name="Normal 99 2" xfId="333" xr:uid="{00000000-0005-0000-0000-000046010000}"/>
    <cellStyle name="Note" xfId="15" builtinId="10" customBuiltin="1"/>
    <cellStyle name="Note 10" xfId="125" xr:uid="{00000000-0005-0000-0000-000048010000}"/>
    <cellStyle name="Note 10 2" xfId="280" xr:uid="{00000000-0005-0000-0000-000049010000}"/>
    <cellStyle name="Note 11" xfId="101" xr:uid="{00000000-0005-0000-0000-00004A010000}"/>
    <cellStyle name="Note 11 2" xfId="257" xr:uid="{00000000-0005-0000-0000-00004B010000}"/>
    <cellStyle name="Note 12" xfId="102" xr:uid="{00000000-0005-0000-0000-00004C010000}"/>
    <cellStyle name="Note 12 2" xfId="258" xr:uid="{00000000-0005-0000-0000-00004D010000}"/>
    <cellStyle name="Note 13" xfId="113" xr:uid="{00000000-0005-0000-0000-00004E010000}"/>
    <cellStyle name="Note 13 2" xfId="269" xr:uid="{00000000-0005-0000-0000-00004F010000}"/>
    <cellStyle name="Note 14" xfId="111" xr:uid="{00000000-0005-0000-0000-000050010000}"/>
    <cellStyle name="Note 14 2" xfId="267" xr:uid="{00000000-0005-0000-0000-000051010000}"/>
    <cellStyle name="Note 15" xfId="104" xr:uid="{00000000-0005-0000-0000-000052010000}"/>
    <cellStyle name="Note 15 2" xfId="260" xr:uid="{00000000-0005-0000-0000-000053010000}"/>
    <cellStyle name="Note 16" xfId="112" xr:uid="{00000000-0005-0000-0000-000054010000}"/>
    <cellStyle name="Note 16 2" xfId="268" xr:uid="{00000000-0005-0000-0000-000055010000}"/>
    <cellStyle name="Note 17" xfId="100" xr:uid="{00000000-0005-0000-0000-000056010000}"/>
    <cellStyle name="Note 17 2" xfId="256" xr:uid="{00000000-0005-0000-0000-000057010000}"/>
    <cellStyle name="Note 18" xfId="106" xr:uid="{00000000-0005-0000-0000-000058010000}"/>
    <cellStyle name="Note 18 2" xfId="262" xr:uid="{00000000-0005-0000-0000-000059010000}"/>
    <cellStyle name="Note 19" xfId="120" xr:uid="{00000000-0005-0000-0000-00005A010000}"/>
    <cellStyle name="Note 19 2" xfId="276" xr:uid="{00000000-0005-0000-0000-00005B010000}"/>
    <cellStyle name="Note 2" xfId="97" xr:uid="{00000000-0005-0000-0000-00005C010000}"/>
    <cellStyle name="Note 2 2" xfId="253" xr:uid="{00000000-0005-0000-0000-00005D010000}"/>
    <cellStyle name="Note 20" xfId="129" xr:uid="{00000000-0005-0000-0000-00005E010000}"/>
    <cellStyle name="Note 20 2" xfId="284" xr:uid="{00000000-0005-0000-0000-00005F010000}"/>
    <cellStyle name="Note 21" xfId="131" xr:uid="{00000000-0005-0000-0000-000060010000}"/>
    <cellStyle name="Note 21 2" xfId="286" xr:uid="{00000000-0005-0000-0000-000061010000}"/>
    <cellStyle name="Note 22" xfId="133" xr:uid="{00000000-0005-0000-0000-000062010000}"/>
    <cellStyle name="Note 22 2" xfId="288" xr:uid="{00000000-0005-0000-0000-000063010000}"/>
    <cellStyle name="Note 23" xfId="135" xr:uid="{00000000-0005-0000-0000-000064010000}"/>
    <cellStyle name="Note 23 2" xfId="290" xr:uid="{00000000-0005-0000-0000-000065010000}"/>
    <cellStyle name="Note 24" xfId="137" xr:uid="{00000000-0005-0000-0000-000066010000}"/>
    <cellStyle name="Note 24 2" xfId="292" xr:uid="{00000000-0005-0000-0000-000067010000}"/>
    <cellStyle name="Note 25" xfId="139" xr:uid="{00000000-0005-0000-0000-000068010000}"/>
    <cellStyle name="Note 25 2" xfId="294" xr:uid="{00000000-0005-0000-0000-000069010000}"/>
    <cellStyle name="Note 26" xfId="141" xr:uid="{00000000-0005-0000-0000-00006A010000}"/>
    <cellStyle name="Note 26 2" xfId="296" xr:uid="{00000000-0005-0000-0000-00006B010000}"/>
    <cellStyle name="Note 27" xfId="143" xr:uid="{00000000-0005-0000-0000-00006C010000}"/>
    <cellStyle name="Note 27 2" xfId="298" xr:uid="{00000000-0005-0000-0000-00006D010000}"/>
    <cellStyle name="Note 28" xfId="145" xr:uid="{00000000-0005-0000-0000-00006E010000}"/>
    <cellStyle name="Note 28 2" xfId="300" xr:uid="{00000000-0005-0000-0000-00006F010000}"/>
    <cellStyle name="Note 29" xfId="147" xr:uid="{00000000-0005-0000-0000-000070010000}"/>
    <cellStyle name="Note 29 2" xfId="302" xr:uid="{00000000-0005-0000-0000-000071010000}"/>
    <cellStyle name="Note 3" xfId="99" xr:uid="{00000000-0005-0000-0000-000072010000}"/>
    <cellStyle name="Note 3 2" xfId="255" xr:uid="{00000000-0005-0000-0000-000073010000}"/>
    <cellStyle name="Note 30" xfId="149" xr:uid="{00000000-0005-0000-0000-000074010000}"/>
    <cellStyle name="Note 30 2" xfId="304" xr:uid="{00000000-0005-0000-0000-000075010000}"/>
    <cellStyle name="Note 31" xfId="151" xr:uid="{00000000-0005-0000-0000-000076010000}"/>
    <cellStyle name="Note 31 2" xfId="306" xr:uid="{00000000-0005-0000-0000-000077010000}"/>
    <cellStyle name="Note 32" xfId="153" xr:uid="{00000000-0005-0000-0000-000078010000}"/>
    <cellStyle name="Note 32 2" xfId="308" xr:uid="{00000000-0005-0000-0000-000079010000}"/>
    <cellStyle name="Note 33" xfId="155" xr:uid="{00000000-0005-0000-0000-00007A010000}"/>
    <cellStyle name="Note 33 2" xfId="310" xr:uid="{00000000-0005-0000-0000-00007B010000}"/>
    <cellStyle name="Note 34" xfId="157" xr:uid="{00000000-0005-0000-0000-00007C010000}"/>
    <cellStyle name="Note 34 2" xfId="312" xr:uid="{00000000-0005-0000-0000-00007D010000}"/>
    <cellStyle name="Note 35" xfId="159" xr:uid="{00000000-0005-0000-0000-00007E010000}"/>
    <cellStyle name="Note 35 2" xfId="314" xr:uid="{00000000-0005-0000-0000-00007F010000}"/>
    <cellStyle name="Note 36" xfId="161" xr:uid="{00000000-0005-0000-0000-000080010000}"/>
    <cellStyle name="Note 36 2" xfId="316" xr:uid="{00000000-0005-0000-0000-000081010000}"/>
    <cellStyle name="Note 37" xfId="163" xr:uid="{00000000-0005-0000-0000-000082010000}"/>
    <cellStyle name="Note 37 2" xfId="318" xr:uid="{00000000-0005-0000-0000-000083010000}"/>
    <cellStyle name="Note 38" xfId="165" xr:uid="{00000000-0005-0000-0000-000084010000}"/>
    <cellStyle name="Note 38 2" xfId="320" xr:uid="{00000000-0005-0000-0000-000085010000}"/>
    <cellStyle name="Note 39" xfId="167" xr:uid="{00000000-0005-0000-0000-000086010000}"/>
    <cellStyle name="Note 39 2" xfId="322" xr:uid="{00000000-0005-0000-0000-000087010000}"/>
    <cellStyle name="Note 4" xfId="96" xr:uid="{00000000-0005-0000-0000-000088010000}"/>
    <cellStyle name="Note 4 2" xfId="252" xr:uid="{00000000-0005-0000-0000-000089010000}"/>
    <cellStyle name="Note 40" xfId="169" xr:uid="{00000000-0005-0000-0000-00008A010000}"/>
    <cellStyle name="Note 40 2" xfId="324" xr:uid="{00000000-0005-0000-0000-00008B010000}"/>
    <cellStyle name="Note 41" xfId="171" xr:uid="{00000000-0005-0000-0000-00008C010000}"/>
    <cellStyle name="Note 41 2" xfId="326" xr:uid="{00000000-0005-0000-0000-00008D010000}"/>
    <cellStyle name="Note 42" xfId="173" xr:uid="{00000000-0005-0000-0000-00008E010000}"/>
    <cellStyle name="Note 42 2" xfId="328" xr:uid="{00000000-0005-0000-0000-00008F010000}"/>
    <cellStyle name="Note 43" xfId="175" xr:uid="{00000000-0005-0000-0000-000090010000}"/>
    <cellStyle name="Note 43 2" xfId="330" xr:uid="{00000000-0005-0000-0000-000091010000}"/>
    <cellStyle name="Note 44" xfId="177" xr:uid="{00000000-0005-0000-0000-000092010000}"/>
    <cellStyle name="Note 44 2" xfId="332" xr:uid="{00000000-0005-0000-0000-000093010000}"/>
    <cellStyle name="Note 45" xfId="179" xr:uid="{00000000-0005-0000-0000-000094010000}"/>
    <cellStyle name="Note 45 2" xfId="334" xr:uid="{00000000-0005-0000-0000-000095010000}"/>
    <cellStyle name="Note 46" xfId="181" xr:uid="{00000000-0005-0000-0000-000096010000}"/>
    <cellStyle name="Note 46 2" xfId="336" xr:uid="{00000000-0005-0000-0000-000097010000}"/>
    <cellStyle name="Note 47" xfId="183" xr:uid="{00000000-0005-0000-0000-000098010000}"/>
    <cellStyle name="Note 47 2" xfId="338" xr:uid="{00000000-0005-0000-0000-000099010000}"/>
    <cellStyle name="Note 48" xfId="185" xr:uid="{00000000-0005-0000-0000-00009A010000}"/>
    <cellStyle name="Note 48 2" xfId="340" xr:uid="{00000000-0005-0000-0000-00009B010000}"/>
    <cellStyle name="Note 49" xfId="187" xr:uid="{00000000-0005-0000-0000-00009C010000}"/>
    <cellStyle name="Note 49 2" xfId="342" xr:uid="{00000000-0005-0000-0000-00009D010000}"/>
    <cellStyle name="Note 5" xfId="93" xr:uid="{00000000-0005-0000-0000-00009E010000}"/>
    <cellStyle name="Note 5 2" xfId="249" xr:uid="{00000000-0005-0000-0000-00009F010000}"/>
    <cellStyle name="Note 50" xfId="189" xr:uid="{00000000-0005-0000-0000-0000A0010000}"/>
    <cellStyle name="Note 50 2" xfId="344" xr:uid="{00000000-0005-0000-0000-0000A1010000}"/>
    <cellStyle name="Note 51" xfId="191" xr:uid="{00000000-0005-0000-0000-0000A2010000}"/>
    <cellStyle name="Note 51 2" xfId="346" xr:uid="{00000000-0005-0000-0000-0000A3010000}"/>
    <cellStyle name="Note 52" xfId="193" xr:uid="{00000000-0005-0000-0000-0000A4010000}"/>
    <cellStyle name="Note 52 2" xfId="348" xr:uid="{00000000-0005-0000-0000-0000A5010000}"/>
    <cellStyle name="Note 53" xfId="195" xr:uid="{00000000-0005-0000-0000-0000A6010000}"/>
    <cellStyle name="Note 53 2" xfId="350" xr:uid="{00000000-0005-0000-0000-0000A7010000}"/>
    <cellStyle name="Note 54" xfId="197" xr:uid="{00000000-0005-0000-0000-0000A8010000}"/>
    <cellStyle name="Note 54 2" xfId="352" xr:uid="{00000000-0005-0000-0000-0000A9010000}"/>
    <cellStyle name="Note 55" xfId="199" xr:uid="{00000000-0005-0000-0000-0000AA010000}"/>
    <cellStyle name="Note 55 2" xfId="354" xr:uid="{00000000-0005-0000-0000-0000AB010000}"/>
    <cellStyle name="Note 56" xfId="201" xr:uid="{00000000-0005-0000-0000-0000AC010000}"/>
    <cellStyle name="Note 56 2" xfId="356" xr:uid="{00000000-0005-0000-0000-0000AD010000}"/>
    <cellStyle name="Note 57" xfId="202" xr:uid="{00000000-0005-0000-0000-0000AE010000}"/>
    <cellStyle name="Note 57 2" xfId="357" xr:uid="{00000000-0005-0000-0000-0000AF010000}"/>
    <cellStyle name="Note 58" xfId="203" xr:uid="{00000000-0005-0000-0000-0000B0010000}"/>
    <cellStyle name="Note 58 2" xfId="358" xr:uid="{00000000-0005-0000-0000-0000B1010000}"/>
    <cellStyle name="Note 59" xfId="209" xr:uid="{00000000-0005-0000-0000-0000B2010000}"/>
    <cellStyle name="Note 59 2" xfId="363" xr:uid="{00000000-0005-0000-0000-0000B3010000}"/>
    <cellStyle name="Note 6" xfId="110" xr:uid="{00000000-0005-0000-0000-0000B4010000}"/>
    <cellStyle name="Note 6 2" xfId="266" xr:uid="{00000000-0005-0000-0000-0000B5010000}"/>
    <cellStyle name="Note 60" xfId="210" xr:uid="{00000000-0005-0000-0000-0000B6010000}"/>
    <cellStyle name="Note 60 2" xfId="364" xr:uid="{00000000-0005-0000-0000-0000B7010000}"/>
    <cellStyle name="Note 61" xfId="207" xr:uid="{00000000-0005-0000-0000-0000B8010000}"/>
    <cellStyle name="Note 61 2" xfId="362" xr:uid="{00000000-0005-0000-0000-0000B9010000}"/>
    <cellStyle name="Note 62" xfId="213" xr:uid="{00000000-0005-0000-0000-0000BA010000}"/>
    <cellStyle name="Note 62 2" xfId="367" xr:uid="{00000000-0005-0000-0000-0000BB010000}"/>
    <cellStyle name="Note 63" xfId="215" xr:uid="{00000000-0005-0000-0000-0000BC010000}"/>
    <cellStyle name="Note 63 2" xfId="368" xr:uid="{00000000-0005-0000-0000-0000BD010000}"/>
    <cellStyle name="Note 64" xfId="227" xr:uid="{00000000-0005-0000-0000-0000BE010000}"/>
    <cellStyle name="Note 7" xfId="121" xr:uid="{00000000-0005-0000-0000-0000BF010000}"/>
    <cellStyle name="Note 7 2" xfId="277" xr:uid="{00000000-0005-0000-0000-0000C0010000}"/>
    <cellStyle name="Note 8" xfId="126" xr:uid="{00000000-0005-0000-0000-0000C1010000}"/>
    <cellStyle name="Note 8 2" xfId="281" xr:uid="{00000000-0005-0000-0000-0000C2010000}"/>
    <cellStyle name="Note 9" xfId="116" xr:uid="{00000000-0005-0000-0000-0000C3010000}"/>
    <cellStyle name="Note 9 2" xfId="272" xr:uid="{00000000-0005-0000-0000-0000C4010000}"/>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590550</xdr:colOff>
      <xdr:row>1</xdr:row>
      <xdr:rowOff>19050</xdr:rowOff>
    </xdr:from>
    <xdr:to>
      <xdr:col>20</xdr:col>
      <xdr:colOff>381000</xdr:colOff>
      <xdr:row>6</xdr:row>
      <xdr:rowOff>257175</xdr:rowOff>
    </xdr:to>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3028950" y="571500"/>
          <a:ext cx="9544050" cy="1238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CA" sz="1100" b="1" baseline="0">
              <a:solidFill>
                <a:schemeClr val="dk1"/>
              </a:solidFill>
              <a:latin typeface="+mn-lt"/>
              <a:ea typeface="+mn-ea"/>
              <a:cs typeface="+mn-cs"/>
            </a:rPr>
            <a:t>CROSS INTERFERENCE - for varying concentrations of e.g. Potassium, there are error components for not only K but also U, Th etc. If you have a mix of K, U, Th - the combined errors can be found by taking the square root of the sum of the square of errors. If for example you have 1% K, 10 ppm U, and 10 ppm Th the combined K error is SQRT(0.048*0.048 + 0.068*0.068 + 0.036+0.036) = 0.09. </a:t>
          </a:r>
        </a:p>
        <a:p>
          <a:endParaRPr lang="en-CA" sz="1100" b="1" baseline="0">
            <a:solidFill>
              <a:schemeClr val="dk1"/>
            </a:solidFill>
            <a:latin typeface="+mn-lt"/>
            <a:ea typeface="+mn-ea"/>
            <a:cs typeface="+mn-cs"/>
          </a:endParaRPr>
        </a:p>
        <a:p>
          <a:r>
            <a:rPr lang="en-CA" sz="1100" b="1" baseline="0">
              <a:solidFill>
                <a:schemeClr val="dk1"/>
              </a:solidFill>
              <a:latin typeface="+mn-lt"/>
              <a:ea typeface="+mn-ea"/>
              <a:cs typeface="+mn-cs"/>
            </a:rPr>
            <a:t>RS-125 Super-Spec; RS-230 BGO Super-Spec Users Manual (Rev 1.9 Rev 0 - Dec. 2008) by Radiation Solutions Inc., Unit 4, 160 Matheson Blvd East, Mississauga, Ontario, Canada, L4Z 1V4; service@radiationsolutions.ca </a:t>
          </a:r>
          <a:endParaRPr lang="en-CA"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L142"/>
  <sheetViews>
    <sheetView workbookViewId="0">
      <selection activeCell="V19" sqref="V19"/>
    </sheetView>
  </sheetViews>
  <sheetFormatPr defaultRowHeight="15" x14ac:dyDescent="0.25"/>
  <cols>
    <col min="1" max="1" width="13.5703125" style="2" bestFit="1" customWidth="1"/>
    <col min="2" max="2" width="16.140625" style="2" bestFit="1" customWidth="1"/>
    <col min="3" max="64" width="9.140625" style="2"/>
  </cols>
  <sheetData>
    <row r="1" spans="1:64" ht="18.75" thickTop="1" x14ac:dyDescent="0.35">
      <c r="A1" s="4"/>
      <c r="B1" s="4"/>
      <c r="C1" s="4" t="s">
        <v>216</v>
      </c>
      <c r="D1" s="4" t="s">
        <v>217</v>
      </c>
      <c r="E1" s="4" t="s">
        <v>218</v>
      </c>
      <c r="F1" s="4" t="s">
        <v>0</v>
      </c>
      <c r="G1" s="4" t="s">
        <v>1</v>
      </c>
      <c r="H1" s="4" t="s">
        <v>219</v>
      </c>
      <c r="I1" s="4" t="s">
        <v>220</v>
      </c>
      <c r="J1" s="4" t="s">
        <v>221</v>
      </c>
      <c r="K1" s="4" t="s">
        <v>222</v>
      </c>
      <c r="L1" s="4" t="s">
        <v>2</v>
      </c>
      <c r="M1" s="4" t="s">
        <v>223</v>
      </c>
      <c r="N1" s="4" t="s">
        <v>3</v>
      </c>
      <c r="O1" s="4" t="s">
        <v>4</v>
      </c>
      <c r="P1" s="4" t="s">
        <v>5</v>
      </c>
      <c r="Q1" s="4" t="s">
        <v>6</v>
      </c>
      <c r="R1" s="4" t="s">
        <v>7</v>
      </c>
      <c r="S1" s="4" t="s">
        <v>8</v>
      </c>
      <c r="T1" s="4" t="s">
        <v>9</v>
      </c>
      <c r="U1" s="4" t="s">
        <v>10</v>
      </c>
      <c r="V1" s="4" t="s">
        <v>11</v>
      </c>
      <c r="W1" s="4" t="s">
        <v>12</v>
      </c>
      <c r="X1" s="4" t="s">
        <v>13</v>
      </c>
      <c r="Y1" s="4" t="s">
        <v>14</v>
      </c>
      <c r="Z1" s="4" t="s">
        <v>15</v>
      </c>
      <c r="AA1" s="4" t="s">
        <v>16</v>
      </c>
      <c r="AB1" s="4" t="s">
        <v>17</v>
      </c>
      <c r="AC1" s="4" t="s">
        <v>18</v>
      </c>
      <c r="AD1" s="4" t="s">
        <v>19</v>
      </c>
      <c r="AE1" s="4" t="s">
        <v>20</v>
      </c>
      <c r="AF1" s="4" t="s">
        <v>21</v>
      </c>
      <c r="AG1" s="4" t="s">
        <v>22</v>
      </c>
      <c r="AH1" s="4" t="s">
        <v>23</v>
      </c>
      <c r="AI1" s="4" t="s">
        <v>24</v>
      </c>
      <c r="AJ1" s="4" t="s">
        <v>25</v>
      </c>
      <c r="AK1" s="4" t="s">
        <v>26</v>
      </c>
      <c r="AL1" s="4" t="s">
        <v>27</v>
      </c>
      <c r="AM1" s="4" t="s">
        <v>28</v>
      </c>
      <c r="AN1" s="4" t="s">
        <v>29</v>
      </c>
      <c r="AO1" s="4" t="s">
        <v>30</v>
      </c>
      <c r="AP1" s="4" t="s">
        <v>31</v>
      </c>
      <c r="AQ1" s="4" t="s">
        <v>32</v>
      </c>
      <c r="AR1" s="4" t="s">
        <v>33</v>
      </c>
      <c r="AS1" s="4" t="s">
        <v>34</v>
      </c>
      <c r="AT1" s="4" t="s">
        <v>35</v>
      </c>
      <c r="AU1" s="4" t="s">
        <v>36</v>
      </c>
      <c r="AV1" s="4" t="s">
        <v>37</v>
      </c>
      <c r="AW1" s="4" t="s">
        <v>224</v>
      </c>
      <c r="AX1" s="4" t="s">
        <v>225</v>
      </c>
      <c r="AY1" s="4" t="s">
        <v>38</v>
      </c>
      <c r="AZ1" s="4" t="s">
        <v>39</v>
      </c>
      <c r="BA1" s="4" t="s">
        <v>40</v>
      </c>
      <c r="BB1" s="4" t="s">
        <v>41</v>
      </c>
      <c r="BC1" s="4" t="s">
        <v>3</v>
      </c>
      <c r="BD1" s="4" t="s">
        <v>42</v>
      </c>
      <c r="BE1" s="4" t="s">
        <v>43</v>
      </c>
      <c r="BF1" s="4" t="s">
        <v>44</v>
      </c>
      <c r="BG1" s="4" t="s">
        <v>45</v>
      </c>
      <c r="BH1" s="4" t="s">
        <v>46</v>
      </c>
      <c r="BI1" s="4" t="s">
        <v>47</v>
      </c>
      <c r="BJ1" s="4" t="s">
        <v>48</v>
      </c>
      <c r="BK1" s="4" t="s">
        <v>49</v>
      </c>
      <c r="BL1" s="4" t="s">
        <v>50</v>
      </c>
    </row>
    <row r="2" spans="1:64" x14ac:dyDescent="0.25">
      <c r="B2" s="2" t="s">
        <v>51</v>
      </c>
      <c r="C2" s="2" t="s">
        <v>227</v>
      </c>
      <c r="D2" s="2" t="s">
        <v>227</v>
      </c>
      <c r="E2" s="2" t="s">
        <v>227</v>
      </c>
      <c r="F2" s="2" t="s">
        <v>227</v>
      </c>
      <c r="G2" s="2" t="s">
        <v>227</v>
      </c>
      <c r="H2" s="2" t="s">
        <v>227</v>
      </c>
      <c r="I2" s="2" t="s">
        <v>227</v>
      </c>
      <c r="J2" s="2" t="s">
        <v>227</v>
      </c>
      <c r="K2" s="2" t="s">
        <v>227</v>
      </c>
      <c r="L2" s="2" t="s">
        <v>227</v>
      </c>
      <c r="M2" s="2" t="s">
        <v>227</v>
      </c>
      <c r="N2" s="2" t="s">
        <v>52</v>
      </c>
      <c r="O2" s="2" t="s">
        <v>52</v>
      </c>
      <c r="P2" s="2" t="s">
        <v>227</v>
      </c>
      <c r="Q2" s="2" t="s">
        <v>227</v>
      </c>
      <c r="R2" s="2" t="s">
        <v>52</v>
      </c>
      <c r="S2" s="2" t="s">
        <v>52</v>
      </c>
      <c r="T2" s="2" t="s">
        <v>52</v>
      </c>
      <c r="U2" s="2" t="s">
        <v>52</v>
      </c>
      <c r="V2" s="2" t="s">
        <v>52</v>
      </c>
      <c r="W2" s="2" t="s">
        <v>52</v>
      </c>
      <c r="X2" s="2" t="s">
        <v>52</v>
      </c>
      <c r="Y2" s="2" t="s">
        <v>52</v>
      </c>
      <c r="Z2" s="2" t="s">
        <v>52</v>
      </c>
      <c r="AA2" s="2" t="s">
        <v>52</v>
      </c>
      <c r="AB2" s="2" t="s">
        <v>52</v>
      </c>
      <c r="AC2" s="2" t="s">
        <v>52</v>
      </c>
      <c r="AD2" s="2" t="s">
        <v>52</v>
      </c>
      <c r="AE2" s="2" t="s">
        <v>52</v>
      </c>
      <c r="AF2" s="2" t="s">
        <v>52</v>
      </c>
      <c r="AG2" s="2" t="s">
        <v>52</v>
      </c>
      <c r="AH2" s="2" t="s">
        <v>52</v>
      </c>
      <c r="AI2" s="2" t="s">
        <v>52</v>
      </c>
      <c r="AJ2" s="2" t="s">
        <v>52</v>
      </c>
      <c r="AK2" s="2" t="s">
        <v>52</v>
      </c>
      <c r="AL2" s="2" t="s">
        <v>52</v>
      </c>
      <c r="AM2" s="2" t="s">
        <v>52</v>
      </c>
      <c r="AN2" s="2" t="s">
        <v>52</v>
      </c>
      <c r="AO2" s="2" t="s">
        <v>52</v>
      </c>
      <c r="AP2" s="2" t="s">
        <v>52</v>
      </c>
      <c r="AQ2" s="2" t="s">
        <v>52</v>
      </c>
      <c r="AR2" s="2" t="s">
        <v>52</v>
      </c>
      <c r="AS2" s="2" t="s">
        <v>52</v>
      </c>
      <c r="AT2" s="2" t="s">
        <v>52</v>
      </c>
      <c r="AU2" s="2" t="s">
        <v>52</v>
      </c>
      <c r="AV2" s="2" t="s">
        <v>52</v>
      </c>
      <c r="AW2" s="2" t="s">
        <v>227</v>
      </c>
      <c r="AX2" s="2" t="s">
        <v>227</v>
      </c>
      <c r="AY2" s="2" t="s">
        <v>52</v>
      </c>
      <c r="AZ2" s="2" t="s">
        <v>52</v>
      </c>
      <c r="BA2" s="2" t="s">
        <v>52</v>
      </c>
      <c r="BB2" s="2" t="s">
        <v>52</v>
      </c>
      <c r="BC2" s="2" t="s">
        <v>52</v>
      </c>
      <c r="BD2" s="2" t="s">
        <v>52</v>
      </c>
      <c r="BE2" s="2" t="s">
        <v>52</v>
      </c>
      <c r="BF2" s="2" t="s">
        <v>52</v>
      </c>
      <c r="BG2" s="2" t="s">
        <v>52</v>
      </c>
      <c r="BH2" s="2" t="s">
        <v>52</v>
      </c>
      <c r="BI2" s="2" t="s">
        <v>53</v>
      </c>
      <c r="BJ2" s="2" t="s">
        <v>52</v>
      </c>
      <c r="BK2" s="2" t="s">
        <v>52</v>
      </c>
      <c r="BL2" s="2" t="s">
        <v>52</v>
      </c>
    </row>
    <row r="3" spans="1:64" ht="15.75" thickBot="1" x14ac:dyDescent="0.3">
      <c r="A3" s="15"/>
      <c r="B3" s="15" t="s">
        <v>286</v>
      </c>
      <c r="C3" s="15">
        <v>0.01</v>
      </c>
      <c r="D3" s="15">
        <v>0.01</v>
      </c>
      <c r="E3" s="15">
        <v>0.04</v>
      </c>
      <c r="F3" s="15">
        <v>0.01</v>
      </c>
      <c r="G3" s="15">
        <v>0.01</v>
      </c>
      <c r="H3" s="15">
        <v>0.01</v>
      </c>
      <c r="I3" s="15">
        <v>0.01</v>
      </c>
      <c r="J3" s="15">
        <v>0.01</v>
      </c>
      <c r="K3" s="15">
        <v>0.01</v>
      </c>
      <c r="L3" s="15">
        <v>0.01</v>
      </c>
      <c r="M3" s="15">
        <v>2E-3</v>
      </c>
      <c r="N3" s="15">
        <v>20</v>
      </c>
      <c r="O3" s="15">
        <v>1</v>
      </c>
      <c r="P3" s="15">
        <v>0.1</v>
      </c>
      <c r="Q3" s="15">
        <v>0.01</v>
      </c>
      <c r="R3" s="15">
        <v>1</v>
      </c>
      <c r="S3" s="15">
        <v>1</v>
      </c>
      <c r="T3" s="15">
        <v>0.2</v>
      </c>
      <c r="U3" s="15">
        <v>0.1</v>
      </c>
      <c r="V3" s="15">
        <v>0.5</v>
      </c>
      <c r="W3" s="15">
        <v>0.1</v>
      </c>
      <c r="X3" s="15">
        <v>0.1</v>
      </c>
      <c r="Y3" s="15">
        <v>0.1</v>
      </c>
      <c r="Z3" s="15">
        <v>1</v>
      </c>
      <c r="AA3" s="15">
        <v>0.5</v>
      </c>
      <c r="AB3" s="15">
        <v>0.1</v>
      </c>
      <c r="AC3" s="15">
        <v>0.2</v>
      </c>
      <c r="AD3" s="15">
        <v>0.1</v>
      </c>
      <c r="AE3" s="15">
        <v>8</v>
      </c>
      <c r="AF3" s="15">
        <v>0.5</v>
      </c>
      <c r="AG3" s="15">
        <v>0.1</v>
      </c>
      <c r="AH3" s="15">
        <v>0.1</v>
      </c>
      <c r="AI3" s="15">
        <v>0.1</v>
      </c>
      <c r="AJ3" s="15">
        <v>0.1</v>
      </c>
      <c r="AK3" s="15">
        <v>0.02</v>
      </c>
      <c r="AL3" s="15">
        <v>0.3</v>
      </c>
      <c r="AM3" s="15">
        <v>0.05</v>
      </c>
      <c r="AN3" s="15">
        <v>0.02</v>
      </c>
      <c r="AO3" s="15">
        <v>0.05</v>
      </c>
      <c r="AP3" s="15">
        <v>0.01</v>
      </c>
      <c r="AQ3" s="15">
        <v>0.05</v>
      </c>
      <c r="AR3" s="15">
        <v>0.02</v>
      </c>
      <c r="AS3" s="15">
        <v>0.03</v>
      </c>
      <c r="AT3" s="15">
        <v>0.01</v>
      </c>
      <c r="AU3" s="15">
        <v>0.05</v>
      </c>
      <c r="AV3" s="15">
        <v>0.01</v>
      </c>
      <c r="AW3" s="15">
        <v>0.02</v>
      </c>
      <c r="AX3" s="15">
        <v>0.02</v>
      </c>
      <c r="AY3" s="15">
        <v>0.1</v>
      </c>
      <c r="AZ3" s="15">
        <v>0.1</v>
      </c>
      <c r="BA3" s="15">
        <v>0.1</v>
      </c>
      <c r="BB3" s="15">
        <v>1</v>
      </c>
      <c r="BC3" s="15">
        <v>0.1</v>
      </c>
      <c r="BD3" s="15">
        <v>0.5</v>
      </c>
      <c r="BE3" s="15">
        <v>0.1</v>
      </c>
      <c r="BF3" s="15">
        <v>0.1</v>
      </c>
      <c r="BG3" s="15">
        <v>0.1</v>
      </c>
      <c r="BH3" s="15">
        <v>0.1</v>
      </c>
      <c r="BI3" s="15">
        <v>0.5</v>
      </c>
      <c r="BJ3" s="15">
        <v>0.01</v>
      </c>
      <c r="BK3" s="15">
        <v>0.1</v>
      </c>
      <c r="BL3" s="15">
        <v>0.5</v>
      </c>
    </row>
    <row r="4" spans="1:64" ht="15.75" thickBot="1" x14ac:dyDescent="0.3">
      <c r="A4" s="18" t="s">
        <v>54</v>
      </c>
      <c r="B4" s="18" t="s">
        <v>287</v>
      </c>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row>
    <row r="5" spans="1:64" x14ac:dyDescent="0.25">
      <c r="A5" s="2" t="s">
        <v>55</v>
      </c>
      <c r="B5" s="21" t="s">
        <v>288</v>
      </c>
      <c r="C5" s="2">
        <v>87.85</v>
      </c>
      <c r="D5" s="2">
        <v>6.7</v>
      </c>
      <c r="E5" s="2">
        <v>0.62</v>
      </c>
      <c r="F5" s="2">
        <v>0.37</v>
      </c>
      <c r="G5" s="2">
        <v>0.05</v>
      </c>
      <c r="H5" s="2">
        <v>7.0000000000000007E-2</v>
      </c>
      <c r="I5" s="2">
        <v>1.48</v>
      </c>
      <c r="J5" s="2">
        <v>0.22</v>
      </c>
      <c r="K5" s="2">
        <v>0.03</v>
      </c>
      <c r="L5" s="2" t="s">
        <v>56</v>
      </c>
      <c r="M5" s="2">
        <v>6.0000000000000001E-3</v>
      </c>
      <c r="N5" s="2" t="s">
        <v>57</v>
      </c>
      <c r="O5" s="2">
        <v>5</v>
      </c>
      <c r="P5" s="2">
        <v>2.5</v>
      </c>
      <c r="Q5" s="2">
        <v>99.87</v>
      </c>
      <c r="R5" s="2">
        <v>702</v>
      </c>
      <c r="S5" s="2" t="s">
        <v>58</v>
      </c>
      <c r="T5" s="2">
        <v>0.8</v>
      </c>
      <c r="U5" s="2">
        <v>3.3</v>
      </c>
      <c r="V5" s="2">
        <v>8.1</v>
      </c>
      <c r="W5" s="2">
        <v>1.1000000000000001</v>
      </c>
      <c r="X5" s="2">
        <v>5.3</v>
      </c>
      <c r="Y5" s="2">
        <v>57.3</v>
      </c>
      <c r="Z5" s="2">
        <v>1</v>
      </c>
      <c r="AA5" s="2">
        <v>19</v>
      </c>
      <c r="AB5" s="2">
        <v>0.4</v>
      </c>
      <c r="AC5" s="2">
        <v>3</v>
      </c>
      <c r="AD5" s="2">
        <v>4.3</v>
      </c>
      <c r="AE5" s="2">
        <v>582</v>
      </c>
      <c r="AF5" s="2">
        <v>0.5</v>
      </c>
      <c r="AG5" s="2">
        <v>43.1</v>
      </c>
      <c r="AH5" s="2">
        <v>9.4</v>
      </c>
      <c r="AI5" s="2">
        <v>13.2</v>
      </c>
      <c r="AJ5" s="2">
        <v>22.5</v>
      </c>
      <c r="AK5" s="2">
        <v>2.92</v>
      </c>
      <c r="AL5" s="2">
        <v>10.7</v>
      </c>
      <c r="AM5" s="2">
        <v>1.43</v>
      </c>
      <c r="AN5" s="2">
        <v>0.26</v>
      </c>
      <c r="AO5" s="2">
        <v>0.96</v>
      </c>
      <c r="AP5" s="2">
        <v>0.15</v>
      </c>
      <c r="AQ5" s="2">
        <v>1.22</v>
      </c>
      <c r="AR5" s="2">
        <v>0.25</v>
      </c>
      <c r="AS5" s="2">
        <v>0.79</v>
      </c>
      <c r="AT5" s="2">
        <v>0.12</v>
      </c>
      <c r="AU5" s="2">
        <v>0.8</v>
      </c>
      <c r="AV5" s="2">
        <v>0.13</v>
      </c>
      <c r="AW5" s="2">
        <v>7.0000000000000007E-2</v>
      </c>
      <c r="AX5" s="2" t="s">
        <v>59</v>
      </c>
      <c r="AY5" s="2">
        <v>4.5999999999999996</v>
      </c>
      <c r="AZ5" s="2">
        <v>9.9</v>
      </c>
      <c r="BA5" s="2">
        <v>1.7</v>
      </c>
      <c r="BB5" s="2">
        <v>23</v>
      </c>
      <c r="BC5" s="2">
        <v>7.7</v>
      </c>
      <c r="BD5" s="2">
        <v>1.8</v>
      </c>
      <c r="BE5" s="2" t="s">
        <v>60</v>
      </c>
      <c r="BF5" s="2">
        <v>1.4</v>
      </c>
      <c r="BG5" s="2" t="s">
        <v>60</v>
      </c>
      <c r="BH5" s="2">
        <v>0.2</v>
      </c>
      <c r="BI5" s="2">
        <v>3.6</v>
      </c>
      <c r="BJ5" s="2">
        <v>0.05</v>
      </c>
      <c r="BK5" s="2">
        <v>0.5</v>
      </c>
      <c r="BL5" s="2" t="s">
        <v>61</v>
      </c>
    </row>
    <row r="6" spans="1:64" x14ac:dyDescent="0.25">
      <c r="A6" s="2" t="s">
        <v>62</v>
      </c>
      <c r="B6" s="23" t="s">
        <v>289</v>
      </c>
      <c r="C6" s="2">
        <v>81.72</v>
      </c>
      <c r="D6" s="2">
        <v>9.74</v>
      </c>
      <c r="E6" s="2">
        <v>1.36</v>
      </c>
      <c r="F6" s="2">
        <v>0.52</v>
      </c>
      <c r="G6" s="2">
        <v>0.06</v>
      </c>
      <c r="H6" s="2">
        <v>0.09</v>
      </c>
      <c r="I6" s="2">
        <v>2.17</v>
      </c>
      <c r="J6" s="2">
        <v>0.34</v>
      </c>
      <c r="K6" s="2">
        <v>0.04</v>
      </c>
      <c r="L6" s="2">
        <v>0.2</v>
      </c>
      <c r="M6" s="2">
        <v>8.0000000000000002E-3</v>
      </c>
      <c r="N6" s="2">
        <v>202</v>
      </c>
      <c r="O6" s="2">
        <v>7</v>
      </c>
      <c r="P6" s="2">
        <v>3.6</v>
      </c>
      <c r="Q6" s="2">
        <v>99.84</v>
      </c>
      <c r="R6" s="2">
        <v>1006</v>
      </c>
      <c r="S6" s="2">
        <v>1</v>
      </c>
      <c r="T6" s="2">
        <v>25.5</v>
      </c>
      <c r="U6" s="2">
        <v>4.5999999999999996</v>
      </c>
      <c r="V6" s="2">
        <v>10.9</v>
      </c>
      <c r="W6" s="2">
        <v>1.9</v>
      </c>
      <c r="X6" s="2">
        <v>8.9</v>
      </c>
      <c r="Y6" s="2">
        <v>80.2</v>
      </c>
      <c r="Z6" s="2">
        <v>2</v>
      </c>
      <c r="AA6" s="2">
        <v>25.1</v>
      </c>
      <c r="AB6" s="2">
        <v>0.6</v>
      </c>
      <c r="AC6" s="2">
        <v>4.4000000000000004</v>
      </c>
      <c r="AD6" s="2">
        <v>5.9</v>
      </c>
      <c r="AE6" s="2">
        <v>289</v>
      </c>
      <c r="AF6" s="2">
        <v>0.8</v>
      </c>
      <c r="AG6" s="2">
        <v>65.3</v>
      </c>
      <c r="AH6" s="2">
        <v>14.6</v>
      </c>
      <c r="AI6" s="2">
        <v>20.9</v>
      </c>
      <c r="AJ6" s="2">
        <v>37.200000000000003</v>
      </c>
      <c r="AK6" s="2">
        <v>4.5199999999999996</v>
      </c>
      <c r="AL6" s="2">
        <v>16.7</v>
      </c>
      <c r="AM6" s="2">
        <v>2.2400000000000002</v>
      </c>
      <c r="AN6" s="2">
        <v>0.4</v>
      </c>
      <c r="AO6" s="2">
        <v>1.63</v>
      </c>
      <c r="AP6" s="2">
        <v>0.3</v>
      </c>
      <c r="AQ6" s="2">
        <v>2.04</v>
      </c>
      <c r="AR6" s="2">
        <v>0.44</v>
      </c>
      <c r="AS6" s="2">
        <v>1.36</v>
      </c>
      <c r="AT6" s="2">
        <v>0.21</v>
      </c>
      <c r="AU6" s="2">
        <v>1.36</v>
      </c>
      <c r="AV6" s="2">
        <v>0.2</v>
      </c>
      <c r="AW6" s="2">
        <v>0.08</v>
      </c>
      <c r="AX6" s="2" t="s">
        <v>59</v>
      </c>
      <c r="AY6" s="2">
        <v>12.4</v>
      </c>
      <c r="AZ6" s="2">
        <v>20.5</v>
      </c>
      <c r="BA6" s="2">
        <v>2.2000000000000002</v>
      </c>
      <c r="BB6" s="2">
        <v>100</v>
      </c>
      <c r="BC6" s="2">
        <v>182.1</v>
      </c>
      <c r="BD6" s="2">
        <v>6.5</v>
      </c>
      <c r="BE6" s="2">
        <v>0.5</v>
      </c>
      <c r="BF6" s="2">
        <v>1.1000000000000001</v>
      </c>
      <c r="BG6" s="2">
        <v>0.1</v>
      </c>
      <c r="BH6" s="2">
        <v>0.1</v>
      </c>
      <c r="BI6" s="2">
        <v>4.7</v>
      </c>
      <c r="BJ6" s="2">
        <v>0.13</v>
      </c>
      <c r="BK6" s="2">
        <v>2.7</v>
      </c>
      <c r="BL6" s="2" t="s">
        <v>61</v>
      </c>
    </row>
    <row r="7" spans="1:64" x14ac:dyDescent="0.25">
      <c r="A7" s="2" t="s">
        <v>63</v>
      </c>
      <c r="B7" s="23" t="s">
        <v>290</v>
      </c>
      <c r="C7" s="2">
        <v>77.84</v>
      </c>
      <c r="D7" s="2">
        <v>10.99</v>
      </c>
      <c r="E7" s="2">
        <v>2.5299999999999998</v>
      </c>
      <c r="F7" s="2">
        <v>0.66</v>
      </c>
      <c r="G7" s="2">
        <v>0.08</v>
      </c>
      <c r="H7" s="2">
        <v>0.1</v>
      </c>
      <c r="I7" s="2">
        <v>2.48</v>
      </c>
      <c r="J7" s="2">
        <v>0.42</v>
      </c>
      <c r="K7" s="2">
        <v>0.08</v>
      </c>
      <c r="L7" s="2">
        <v>0.03</v>
      </c>
      <c r="M7" s="2">
        <v>0.01</v>
      </c>
      <c r="N7" s="2">
        <v>92</v>
      </c>
      <c r="O7" s="2">
        <v>9</v>
      </c>
      <c r="P7" s="2">
        <v>4.5</v>
      </c>
      <c r="Q7" s="2">
        <v>99.75</v>
      </c>
      <c r="R7" s="2">
        <v>1004</v>
      </c>
      <c r="S7" s="2">
        <v>2</v>
      </c>
      <c r="T7" s="2">
        <v>9.8000000000000007</v>
      </c>
      <c r="U7" s="2">
        <v>7.1</v>
      </c>
      <c r="V7" s="2">
        <v>13.6</v>
      </c>
      <c r="W7" s="2">
        <v>2.2999999999999998</v>
      </c>
      <c r="X7" s="2">
        <v>8.6</v>
      </c>
      <c r="Y7" s="2">
        <v>101.9</v>
      </c>
      <c r="Z7" s="2">
        <v>2</v>
      </c>
      <c r="AA7" s="2">
        <v>31.5</v>
      </c>
      <c r="AB7" s="2">
        <v>0.6</v>
      </c>
      <c r="AC7" s="2">
        <v>5.2</v>
      </c>
      <c r="AD7" s="2">
        <v>8.4</v>
      </c>
      <c r="AE7" s="2">
        <v>803</v>
      </c>
      <c r="AF7" s="2">
        <v>0.9</v>
      </c>
      <c r="AG7" s="2">
        <v>90</v>
      </c>
      <c r="AH7" s="2">
        <v>16.399999999999999</v>
      </c>
      <c r="AI7" s="2">
        <v>22.2</v>
      </c>
      <c r="AJ7" s="2">
        <v>40.299999999999997</v>
      </c>
      <c r="AK7" s="2">
        <v>5.23</v>
      </c>
      <c r="AL7" s="2">
        <v>20.399999999999999</v>
      </c>
      <c r="AM7" s="2">
        <v>3.01</v>
      </c>
      <c r="AN7" s="2">
        <v>0.57999999999999996</v>
      </c>
      <c r="AO7" s="2">
        <v>2.33</v>
      </c>
      <c r="AP7" s="2">
        <v>0.41</v>
      </c>
      <c r="AQ7" s="2">
        <v>2.61</v>
      </c>
      <c r="AR7" s="2">
        <v>0.52</v>
      </c>
      <c r="AS7" s="2">
        <v>1.54</v>
      </c>
      <c r="AT7" s="2">
        <v>0.24</v>
      </c>
      <c r="AU7" s="2">
        <v>1.68</v>
      </c>
      <c r="AV7" s="2">
        <v>0.25</v>
      </c>
      <c r="AW7" s="2">
        <v>0.12</v>
      </c>
      <c r="AX7" s="2">
        <v>0.03</v>
      </c>
      <c r="AY7" s="2">
        <v>10</v>
      </c>
      <c r="AZ7" s="2">
        <v>26.4</v>
      </c>
      <c r="BA7" s="2">
        <v>4.0999999999999996</v>
      </c>
      <c r="BB7" s="2">
        <v>99</v>
      </c>
      <c r="BC7" s="2">
        <v>76.599999999999994</v>
      </c>
      <c r="BD7" s="2">
        <v>14.8</v>
      </c>
      <c r="BE7" s="2">
        <v>0.3</v>
      </c>
      <c r="BF7" s="2">
        <v>1.8</v>
      </c>
      <c r="BG7" s="2">
        <v>0.1</v>
      </c>
      <c r="BH7" s="2">
        <v>0.2</v>
      </c>
      <c r="BI7" s="2">
        <v>2.1</v>
      </c>
      <c r="BJ7" s="2">
        <v>0.08</v>
      </c>
      <c r="BK7" s="2">
        <v>0.9</v>
      </c>
      <c r="BL7" s="2">
        <v>0.9</v>
      </c>
    </row>
    <row r="8" spans="1:64" x14ac:dyDescent="0.25">
      <c r="A8" s="2" t="s">
        <v>64</v>
      </c>
      <c r="B8" s="23" t="s">
        <v>291</v>
      </c>
      <c r="C8" s="2">
        <v>75.72</v>
      </c>
      <c r="D8" s="2">
        <v>12.94</v>
      </c>
      <c r="E8" s="2">
        <v>1.62</v>
      </c>
      <c r="F8" s="2">
        <v>0.88</v>
      </c>
      <c r="G8" s="2">
        <v>0.16</v>
      </c>
      <c r="H8" s="2">
        <v>0.14000000000000001</v>
      </c>
      <c r="I8" s="2">
        <v>3.26</v>
      </c>
      <c r="J8" s="2">
        <v>0.56999999999999995</v>
      </c>
      <c r="K8" s="2">
        <v>0.1</v>
      </c>
      <c r="L8" s="2" t="s">
        <v>56</v>
      </c>
      <c r="M8" s="2">
        <v>1.4E-2</v>
      </c>
      <c r="N8" s="2" t="s">
        <v>57</v>
      </c>
      <c r="O8" s="2">
        <v>13</v>
      </c>
      <c r="P8" s="2">
        <v>4.3</v>
      </c>
      <c r="Q8" s="2">
        <v>99.72</v>
      </c>
      <c r="R8" s="2">
        <v>1147</v>
      </c>
      <c r="S8" s="2">
        <v>2</v>
      </c>
      <c r="T8" s="2">
        <v>1.8</v>
      </c>
      <c r="U8" s="2">
        <v>9.1</v>
      </c>
      <c r="V8" s="2">
        <v>17.3</v>
      </c>
      <c r="W8" s="2">
        <v>3.5</v>
      </c>
      <c r="X8" s="2">
        <v>12.1</v>
      </c>
      <c r="Y8" s="2">
        <v>131.9</v>
      </c>
      <c r="Z8" s="2">
        <v>3</v>
      </c>
      <c r="AA8" s="2">
        <v>118.2</v>
      </c>
      <c r="AB8" s="2">
        <v>0.8</v>
      </c>
      <c r="AC8" s="2">
        <v>9.5</v>
      </c>
      <c r="AD8" s="2">
        <v>8.5</v>
      </c>
      <c r="AE8" s="2">
        <v>770</v>
      </c>
      <c r="AF8" s="2">
        <v>1.1000000000000001</v>
      </c>
      <c r="AG8" s="2">
        <v>123.8</v>
      </c>
      <c r="AH8" s="2">
        <v>22.5</v>
      </c>
      <c r="AI8" s="2">
        <v>29.2</v>
      </c>
      <c r="AJ8" s="2">
        <v>55.9</v>
      </c>
      <c r="AK8" s="2">
        <v>7.46</v>
      </c>
      <c r="AL8" s="2">
        <v>29.2</v>
      </c>
      <c r="AM8" s="2">
        <v>4.9000000000000004</v>
      </c>
      <c r="AN8" s="2">
        <v>0.96</v>
      </c>
      <c r="AO8" s="2">
        <v>4</v>
      </c>
      <c r="AP8" s="2">
        <v>0.72</v>
      </c>
      <c r="AQ8" s="2">
        <v>4.13</v>
      </c>
      <c r="AR8" s="2">
        <v>0.79</v>
      </c>
      <c r="AS8" s="2">
        <v>2.4300000000000002</v>
      </c>
      <c r="AT8" s="2">
        <v>0.36</v>
      </c>
      <c r="AU8" s="2">
        <v>2.29</v>
      </c>
      <c r="AV8" s="2">
        <v>0.35</v>
      </c>
      <c r="AW8" s="2">
        <v>0.24</v>
      </c>
      <c r="AX8" s="2">
        <v>0.03</v>
      </c>
      <c r="AY8" s="2">
        <v>5.8</v>
      </c>
      <c r="AZ8" s="2">
        <v>28.2</v>
      </c>
      <c r="BA8" s="2">
        <v>9.1</v>
      </c>
      <c r="BB8" s="2">
        <v>38</v>
      </c>
      <c r="BC8" s="2">
        <v>12.5</v>
      </c>
      <c r="BD8" s="2">
        <v>4.3</v>
      </c>
      <c r="BE8" s="2">
        <v>0.1</v>
      </c>
      <c r="BF8" s="2">
        <v>1.6</v>
      </c>
      <c r="BG8" s="2">
        <v>0.2</v>
      </c>
      <c r="BH8" s="2">
        <v>0.3</v>
      </c>
      <c r="BI8" s="2">
        <v>1.5</v>
      </c>
      <c r="BJ8" s="2">
        <v>0.22</v>
      </c>
      <c r="BK8" s="2">
        <v>0.7</v>
      </c>
      <c r="BL8" s="2">
        <v>1.7</v>
      </c>
    </row>
    <row r="9" spans="1:64" x14ac:dyDescent="0.25">
      <c r="A9" s="2" t="s">
        <v>65</v>
      </c>
      <c r="B9" s="23" t="s">
        <v>292</v>
      </c>
      <c r="C9" s="2">
        <v>84.45</v>
      </c>
      <c r="D9" s="2">
        <v>8.16</v>
      </c>
      <c r="E9" s="2">
        <v>1.49</v>
      </c>
      <c r="F9" s="2">
        <v>0.47</v>
      </c>
      <c r="G9" s="2">
        <v>0.06</v>
      </c>
      <c r="H9" s="2">
        <v>0.1</v>
      </c>
      <c r="I9" s="2">
        <v>1.98</v>
      </c>
      <c r="J9" s="2">
        <v>0.39</v>
      </c>
      <c r="K9" s="2">
        <v>0.05</v>
      </c>
      <c r="L9" s="2" t="s">
        <v>56</v>
      </c>
      <c r="M9" s="2">
        <v>7.0000000000000001E-3</v>
      </c>
      <c r="N9" s="2">
        <v>26</v>
      </c>
      <c r="O9" s="2">
        <v>7</v>
      </c>
      <c r="P9" s="2">
        <v>2.7</v>
      </c>
      <c r="Q9" s="2">
        <v>99.9</v>
      </c>
      <c r="R9" s="2">
        <v>788</v>
      </c>
      <c r="S9" s="2">
        <v>1</v>
      </c>
      <c r="T9" s="2">
        <v>2.7</v>
      </c>
      <c r="U9" s="2">
        <v>4.4000000000000004</v>
      </c>
      <c r="V9" s="2">
        <v>9.9</v>
      </c>
      <c r="W9" s="2">
        <v>2.2999999999999998</v>
      </c>
      <c r="X9" s="2">
        <v>7.2</v>
      </c>
      <c r="Y9" s="2">
        <v>74.099999999999994</v>
      </c>
      <c r="Z9" s="2">
        <v>2</v>
      </c>
      <c r="AA9" s="2">
        <v>20</v>
      </c>
      <c r="AB9" s="2">
        <v>0.5</v>
      </c>
      <c r="AC9" s="2">
        <v>4.3</v>
      </c>
      <c r="AD9" s="2">
        <v>5.4</v>
      </c>
      <c r="AE9" s="2">
        <v>130</v>
      </c>
      <c r="AF9" s="2">
        <v>0.8</v>
      </c>
      <c r="AG9" s="2">
        <v>84.1</v>
      </c>
      <c r="AH9" s="2">
        <v>9.9</v>
      </c>
      <c r="AI9" s="2">
        <v>16.600000000000001</v>
      </c>
      <c r="AJ9" s="2">
        <v>31.5</v>
      </c>
      <c r="AK9" s="2">
        <v>3.75</v>
      </c>
      <c r="AL9" s="2">
        <v>13.6</v>
      </c>
      <c r="AM9" s="2">
        <v>1.86</v>
      </c>
      <c r="AN9" s="2">
        <v>0.33</v>
      </c>
      <c r="AO9" s="2">
        <v>1.2</v>
      </c>
      <c r="AP9" s="2">
        <v>0.23</v>
      </c>
      <c r="AQ9" s="2">
        <v>1.58</v>
      </c>
      <c r="AR9" s="2">
        <v>0.34</v>
      </c>
      <c r="AS9" s="2">
        <v>1.0900000000000001</v>
      </c>
      <c r="AT9" s="2">
        <v>0.17</v>
      </c>
      <c r="AU9" s="2">
        <v>1.1200000000000001</v>
      </c>
      <c r="AV9" s="2">
        <v>0.17</v>
      </c>
      <c r="AW9" s="2">
        <v>0.11</v>
      </c>
      <c r="AX9" s="2" t="s">
        <v>59</v>
      </c>
      <c r="AY9" s="2">
        <v>2.7</v>
      </c>
      <c r="AZ9" s="2">
        <v>18.899999999999999</v>
      </c>
      <c r="BA9" s="2">
        <v>1.6</v>
      </c>
      <c r="BB9" s="2">
        <v>60</v>
      </c>
      <c r="BC9" s="2">
        <v>16.5</v>
      </c>
      <c r="BD9" s="2">
        <v>5.0999999999999996</v>
      </c>
      <c r="BE9" s="2" t="s">
        <v>60</v>
      </c>
      <c r="BF9" s="2">
        <v>0.4</v>
      </c>
      <c r="BG9" s="2">
        <v>0.1</v>
      </c>
      <c r="BH9" s="2" t="s">
        <v>60</v>
      </c>
      <c r="BI9" s="2">
        <v>2.9</v>
      </c>
      <c r="BJ9" s="2" t="s">
        <v>56</v>
      </c>
      <c r="BK9" s="2">
        <v>0.4</v>
      </c>
      <c r="BL9" s="2" t="s">
        <v>61</v>
      </c>
    </row>
    <row r="10" spans="1:64" x14ac:dyDescent="0.25">
      <c r="A10" s="2" t="s">
        <v>66</v>
      </c>
      <c r="B10" s="23" t="s">
        <v>293</v>
      </c>
      <c r="C10" s="2">
        <v>69.48</v>
      </c>
      <c r="D10" s="2">
        <v>16.14</v>
      </c>
      <c r="E10" s="2">
        <v>1.89</v>
      </c>
      <c r="F10" s="2">
        <v>0.91</v>
      </c>
      <c r="G10" s="2">
        <v>0.03</v>
      </c>
      <c r="H10" s="2">
        <v>0.15</v>
      </c>
      <c r="I10" s="2">
        <v>3.93</v>
      </c>
      <c r="J10" s="2">
        <v>0.66</v>
      </c>
      <c r="K10" s="2">
        <v>0.06</v>
      </c>
      <c r="L10" s="2" t="s">
        <v>56</v>
      </c>
      <c r="M10" s="2">
        <v>1.4999999999999999E-2</v>
      </c>
      <c r="N10" s="2">
        <v>37</v>
      </c>
      <c r="O10" s="2">
        <v>14</v>
      </c>
      <c r="P10" s="2">
        <v>6.5</v>
      </c>
      <c r="Q10" s="2">
        <v>99.79</v>
      </c>
      <c r="R10" s="2">
        <v>1159</v>
      </c>
      <c r="S10" s="2">
        <v>2</v>
      </c>
      <c r="T10" s="2">
        <v>1</v>
      </c>
      <c r="U10" s="2">
        <v>9.9</v>
      </c>
      <c r="V10" s="2">
        <v>20</v>
      </c>
      <c r="W10" s="2">
        <v>3.1</v>
      </c>
      <c r="X10" s="2">
        <v>10.199999999999999</v>
      </c>
      <c r="Y10" s="2">
        <v>154.80000000000001</v>
      </c>
      <c r="Z10" s="2">
        <v>2</v>
      </c>
      <c r="AA10" s="2">
        <v>29.7</v>
      </c>
      <c r="AB10" s="2">
        <v>0.6</v>
      </c>
      <c r="AC10" s="2">
        <v>7.9</v>
      </c>
      <c r="AD10" s="2">
        <v>9.6999999999999993</v>
      </c>
      <c r="AE10" s="2">
        <v>337</v>
      </c>
      <c r="AF10" s="2">
        <v>1</v>
      </c>
      <c r="AG10" s="2">
        <v>111.6</v>
      </c>
      <c r="AH10" s="2">
        <v>14.8</v>
      </c>
      <c r="AI10" s="2">
        <v>26.6</v>
      </c>
      <c r="AJ10" s="2">
        <v>49.9</v>
      </c>
      <c r="AK10" s="2">
        <v>5.67</v>
      </c>
      <c r="AL10" s="2">
        <v>20.7</v>
      </c>
      <c r="AM10" s="2">
        <v>2.88</v>
      </c>
      <c r="AN10" s="2">
        <v>0.54</v>
      </c>
      <c r="AO10" s="2">
        <v>1.69</v>
      </c>
      <c r="AP10" s="2">
        <v>0.32</v>
      </c>
      <c r="AQ10" s="2">
        <v>2.06</v>
      </c>
      <c r="AR10" s="2">
        <v>0.45</v>
      </c>
      <c r="AS10" s="2">
        <v>1.51</v>
      </c>
      <c r="AT10" s="2">
        <v>0.24</v>
      </c>
      <c r="AU10" s="2">
        <v>1.65</v>
      </c>
      <c r="AV10" s="2">
        <v>0.26</v>
      </c>
      <c r="AW10" s="2">
        <v>1.43</v>
      </c>
      <c r="AX10" s="2">
        <v>0.03</v>
      </c>
      <c r="AY10" s="2">
        <v>3.1</v>
      </c>
      <c r="AZ10" s="2">
        <v>20.9</v>
      </c>
      <c r="BA10" s="2">
        <v>6</v>
      </c>
      <c r="BB10" s="2">
        <v>179</v>
      </c>
      <c r="BC10" s="2">
        <v>19.8</v>
      </c>
      <c r="BD10" s="2">
        <v>4.5</v>
      </c>
      <c r="BE10" s="2">
        <v>0.2</v>
      </c>
      <c r="BF10" s="2">
        <v>1.8</v>
      </c>
      <c r="BG10" s="2">
        <v>0.2</v>
      </c>
      <c r="BH10" s="2">
        <v>0.2</v>
      </c>
      <c r="BI10" s="2">
        <v>0.6</v>
      </c>
      <c r="BJ10" s="2">
        <v>0.04</v>
      </c>
      <c r="BK10" s="2">
        <v>0.5</v>
      </c>
      <c r="BL10" s="2">
        <v>1.8</v>
      </c>
    </row>
    <row r="11" spans="1:64" x14ac:dyDescent="0.25">
      <c r="A11" s="2" t="s">
        <v>67</v>
      </c>
      <c r="B11" s="23" t="s">
        <v>294</v>
      </c>
      <c r="C11" s="2">
        <v>71.17</v>
      </c>
      <c r="D11" s="2">
        <v>15.2</v>
      </c>
      <c r="E11" s="2">
        <v>1.27</v>
      </c>
      <c r="F11" s="2">
        <v>0.87</v>
      </c>
      <c r="G11" s="2">
        <v>0.04</v>
      </c>
      <c r="H11" s="2">
        <v>0.16</v>
      </c>
      <c r="I11" s="2">
        <v>3.76</v>
      </c>
      <c r="J11" s="2">
        <v>0.62</v>
      </c>
      <c r="K11" s="2">
        <v>0.04</v>
      </c>
      <c r="L11" s="2" t="s">
        <v>56</v>
      </c>
      <c r="M11" s="2">
        <v>1.2999999999999999E-2</v>
      </c>
      <c r="N11" s="2">
        <v>25</v>
      </c>
      <c r="O11" s="2">
        <v>13</v>
      </c>
      <c r="P11" s="2">
        <v>6.6</v>
      </c>
      <c r="Q11" s="2">
        <v>99.79</v>
      </c>
      <c r="R11" s="2">
        <v>1216</v>
      </c>
      <c r="S11" s="2">
        <v>2</v>
      </c>
      <c r="T11" s="2">
        <v>0.9</v>
      </c>
      <c r="U11" s="2">
        <v>9.6</v>
      </c>
      <c r="V11" s="2">
        <v>19.399999999999999</v>
      </c>
      <c r="W11" s="2">
        <v>2.9</v>
      </c>
      <c r="X11" s="2">
        <v>9.9</v>
      </c>
      <c r="Y11" s="2">
        <v>148.6</v>
      </c>
      <c r="Z11" s="2">
        <v>2</v>
      </c>
      <c r="AA11" s="2">
        <v>35.4</v>
      </c>
      <c r="AB11" s="2">
        <v>0.7</v>
      </c>
      <c r="AC11" s="2">
        <v>8.1999999999999993</v>
      </c>
      <c r="AD11" s="2">
        <v>6.7</v>
      </c>
      <c r="AE11" s="2">
        <v>384</v>
      </c>
      <c r="AF11" s="2">
        <v>1.1000000000000001</v>
      </c>
      <c r="AG11" s="2">
        <v>109.1</v>
      </c>
      <c r="AH11" s="2">
        <v>15.7</v>
      </c>
      <c r="AI11" s="2">
        <v>27</v>
      </c>
      <c r="AJ11" s="2">
        <v>51.2</v>
      </c>
      <c r="AK11" s="2">
        <v>5.9</v>
      </c>
      <c r="AL11" s="2">
        <v>21.7</v>
      </c>
      <c r="AM11" s="2">
        <v>3.33</v>
      </c>
      <c r="AN11" s="2">
        <v>0.64</v>
      </c>
      <c r="AO11" s="2">
        <v>2.15</v>
      </c>
      <c r="AP11" s="2">
        <v>0.35</v>
      </c>
      <c r="AQ11" s="2">
        <v>2.31</v>
      </c>
      <c r="AR11" s="2">
        <v>0.48</v>
      </c>
      <c r="AS11" s="2">
        <v>1.55</v>
      </c>
      <c r="AT11" s="2">
        <v>0.25</v>
      </c>
      <c r="AU11" s="2">
        <v>1.64</v>
      </c>
      <c r="AV11" s="2">
        <v>0.26</v>
      </c>
      <c r="AW11" s="2">
        <v>1.71</v>
      </c>
      <c r="AX11" s="2">
        <v>0.08</v>
      </c>
      <c r="AY11" s="2">
        <v>3.1</v>
      </c>
      <c r="AZ11" s="2">
        <v>16</v>
      </c>
      <c r="BA11" s="2">
        <v>7.2</v>
      </c>
      <c r="BB11" s="2">
        <v>54</v>
      </c>
      <c r="BC11" s="2">
        <v>8.9</v>
      </c>
      <c r="BD11" s="2">
        <v>3.8</v>
      </c>
      <c r="BE11" s="2" t="s">
        <v>60</v>
      </c>
      <c r="BF11" s="2">
        <v>0.8</v>
      </c>
      <c r="BG11" s="2">
        <v>0.2</v>
      </c>
      <c r="BH11" s="2">
        <v>0.4</v>
      </c>
      <c r="BI11" s="2">
        <v>0.8</v>
      </c>
      <c r="BJ11" s="2">
        <v>0.05</v>
      </c>
      <c r="BK11" s="2">
        <v>0.5</v>
      </c>
      <c r="BL11" s="2">
        <v>3.8</v>
      </c>
    </row>
    <row r="12" spans="1:64" x14ac:dyDescent="0.25">
      <c r="A12" s="2" t="s">
        <v>68</v>
      </c>
      <c r="B12" s="23" t="s">
        <v>295</v>
      </c>
      <c r="C12" s="2">
        <v>70.92</v>
      </c>
      <c r="D12" s="2">
        <v>15.46</v>
      </c>
      <c r="E12" s="2">
        <v>1.5</v>
      </c>
      <c r="F12" s="2">
        <v>0.87</v>
      </c>
      <c r="G12" s="2">
        <v>0.06</v>
      </c>
      <c r="H12" s="2">
        <v>0.14000000000000001</v>
      </c>
      <c r="I12" s="2">
        <v>3.72</v>
      </c>
      <c r="J12" s="2">
        <v>0.64</v>
      </c>
      <c r="K12" s="2">
        <v>0.05</v>
      </c>
      <c r="L12" s="2" t="s">
        <v>56</v>
      </c>
      <c r="M12" s="2">
        <v>1.2999999999999999E-2</v>
      </c>
      <c r="N12" s="2">
        <v>29</v>
      </c>
      <c r="O12" s="2">
        <v>14</v>
      </c>
      <c r="P12" s="2">
        <v>6.4</v>
      </c>
      <c r="Q12" s="2">
        <v>99.78</v>
      </c>
      <c r="R12" s="2">
        <v>1198</v>
      </c>
      <c r="S12" s="2">
        <v>2</v>
      </c>
      <c r="T12" s="2">
        <v>1.4</v>
      </c>
      <c r="U12" s="2">
        <v>9.4</v>
      </c>
      <c r="V12" s="2">
        <v>19.3</v>
      </c>
      <c r="W12" s="2">
        <v>3.1</v>
      </c>
      <c r="X12" s="2">
        <v>9.6999999999999993</v>
      </c>
      <c r="Y12" s="2">
        <v>146</v>
      </c>
      <c r="Z12" s="2">
        <v>2</v>
      </c>
      <c r="AA12" s="2">
        <v>36.9</v>
      </c>
      <c r="AB12" s="2">
        <v>0.7</v>
      </c>
      <c r="AC12" s="2">
        <v>8.4</v>
      </c>
      <c r="AD12" s="2">
        <v>5.4</v>
      </c>
      <c r="AE12" s="2">
        <v>348</v>
      </c>
      <c r="AF12" s="2">
        <v>1.1000000000000001</v>
      </c>
      <c r="AG12" s="2">
        <v>105.7</v>
      </c>
      <c r="AH12" s="2">
        <v>16.5</v>
      </c>
      <c r="AI12" s="2">
        <v>27.5</v>
      </c>
      <c r="AJ12" s="2">
        <v>53.8</v>
      </c>
      <c r="AK12" s="2">
        <v>6.19</v>
      </c>
      <c r="AL12" s="2">
        <v>23.8</v>
      </c>
      <c r="AM12" s="2">
        <v>3.79</v>
      </c>
      <c r="AN12" s="2">
        <v>0.7</v>
      </c>
      <c r="AO12" s="2">
        <v>2.44</v>
      </c>
      <c r="AP12" s="2">
        <v>0.41</v>
      </c>
      <c r="AQ12" s="2">
        <v>2.46</v>
      </c>
      <c r="AR12" s="2">
        <v>0.54</v>
      </c>
      <c r="AS12" s="2">
        <v>1.7</v>
      </c>
      <c r="AT12" s="2">
        <v>0.27</v>
      </c>
      <c r="AU12" s="2">
        <v>1.76</v>
      </c>
      <c r="AV12" s="2">
        <v>0.27</v>
      </c>
      <c r="AW12" s="2">
        <v>1.69</v>
      </c>
      <c r="AX12" s="2">
        <v>0.11</v>
      </c>
      <c r="AY12" s="2">
        <v>5.5</v>
      </c>
      <c r="AZ12" s="2">
        <v>13.7</v>
      </c>
      <c r="BA12" s="2">
        <v>10.3</v>
      </c>
      <c r="BB12" s="2">
        <v>132</v>
      </c>
      <c r="BC12" s="2">
        <v>17.3</v>
      </c>
      <c r="BD12" s="2">
        <v>7.3</v>
      </c>
      <c r="BE12" s="2">
        <v>0.1</v>
      </c>
      <c r="BF12" s="2">
        <v>1.1000000000000001</v>
      </c>
      <c r="BG12" s="2">
        <v>0.2</v>
      </c>
      <c r="BH12" s="2">
        <v>0.2</v>
      </c>
      <c r="BI12" s="2" t="s">
        <v>61</v>
      </c>
      <c r="BJ12" s="2">
        <v>0.03</v>
      </c>
      <c r="BK12" s="2">
        <v>0.4</v>
      </c>
      <c r="BL12" s="2">
        <v>4.2</v>
      </c>
    </row>
    <row r="13" spans="1:64" x14ac:dyDescent="0.25">
      <c r="A13" s="2" t="s">
        <v>69</v>
      </c>
      <c r="B13" s="23" t="s">
        <v>296</v>
      </c>
      <c r="C13" s="2">
        <v>70.3</v>
      </c>
      <c r="D13" s="2">
        <v>16.64</v>
      </c>
      <c r="E13" s="2">
        <v>0.88</v>
      </c>
      <c r="F13" s="2">
        <v>0.95</v>
      </c>
      <c r="G13" s="2">
        <v>0.14000000000000001</v>
      </c>
      <c r="H13" s="2">
        <v>0.16</v>
      </c>
      <c r="I13" s="2">
        <v>4.04</v>
      </c>
      <c r="J13" s="2">
        <v>0.68</v>
      </c>
      <c r="K13" s="2">
        <v>0.04</v>
      </c>
      <c r="L13" s="2" t="s">
        <v>56</v>
      </c>
      <c r="M13" s="2">
        <v>1.4999999999999999E-2</v>
      </c>
      <c r="N13" s="2" t="s">
        <v>57</v>
      </c>
      <c r="O13" s="2">
        <v>15</v>
      </c>
      <c r="P13" s="2">
        <v>6</v>
      </c>
      <c r="Q13" s="2">
        <v>99.81</v>
      </c>
      <c r="R13" s="2">
        <v>1254</v>
      </c>
      <c r="S13" s="2">
        <v>1</v>
      </c>
      <c r="T13" s="2">
        <v>0.8</v>
      </c>
      <c r="U13" s="2">
        <v>10.7</v>
      </c>
      <c r="V13" s="2">
        <v>19.899999999999999</v>
      </c>
      <c r="W13" s="2">
        <v>3.2</v>
      </c>
      <c r="X13" s="2">
        <v>10.4</v>
      </c>
      <c r="Y13" s="2">
        <v>155.69999999999999</v>
      </c>
      <c r="Z13" s="2">
        <v>3</v>
      </c>
      <c r="AA13" s="2">
        <v>34.700000000000003</v>
      </c>
      <c r="AB13" s="2">
        <v>0.7</v>
      </c>
      <c r="AC13" s="2">
        <v>8.4</v>
      </c>
      <c r="AD13" s="2">
        <v>8.9</v>
      </c>
      <c r="AE13" s="2">
        <v>238</v>
      </c>
      <c r="AF13" s="2">
        <v>1.1000000000000001</v>
      </c>
      <c r="AG13" s="2">
        <v>112.9</v>
      </c>
      <c r="AH13" s="2">
        <v>14.7</v>
      </c>
      <c r="AI13" s="2">
        <v>29.4</v>
      </c>
      <c r="AJ13" s="2">
        <v>58.6</v>
      </c>
      <c r="AK13" s="2">
        <v>6.46</v>
      </c>
      <c r="AL13" s="2">
        <v>23.5</v>
      </c>
      <c r="AM13" s="2">
        <v>3.32</v>
      </c>
      <c r="AN13" s="2">
        <v>0.53</v>
      </c>
      <c r="AO13" s="2">
        <v>1.69</v>
      </c>
      <c r="AP13" s="2">
        <v>0.31</v>
      </c>
      <c r="AQ13" s="2">
        <v>2.14</v>
      </c>
      <c r="AR13" s="2">
        <v>0.47</v>
      </c>
      <c r="AS13" s="2">
        <v>1.54</v>
      </c>
      <c r="AT13" s="2">
        <v>0.25</v>
      </c>
      <c r="AU13" s="2">
        <v>1.7</v>
      </c>
      <c r="AV13" s="2">
        <v>0.27</v>
      </c>
      <c r="AW13" s="2">
        <v>1.46</v>
      </c>
      <c r="AX13" s="2">
        <v>7.0000000000000007E-2</v>
      </c>
      <c r="AY13" s="2">
        <v>1</v>
      </c>
      <c r="AZ13" s="2">
        <v>15.7</v>
      </c>
      <c r="BA13" s="2">
        <v>5.7</v>
      </c>
      <c r="BB13" s="2">
        <v>3</v>
      </c>
      <c r="BC13" s="2">
        <v>3.5</v>
      </c>
      <c r="BD13" s="2">
        <v>1.6</v>
      </c>
      <c r="BE13" s="2" t="s">
        <v>60</v>
      </c>
      <c r="BF13" s="2">
        <v>0.2</v>
      </c>
      <c r="BG13" s="2">
        <v>0.3</v>
      </c>
      <c r="BH13" s="2">
        <v>0.2</v>
      </c>
      <c r="BI13" s="2" t="s">
        <v>61</v>
      </c>
      <c r="BJ13" s="2">
        <v>0.05</v>
      </c>
      <c r="BK13" s="2">
        <v>0.5</v>
      </c>
      <c r="BL13" s="2">
        <v>1.6</v>
      </c>
    </row>
    <row r="14" spans="1:64" x14ac:dyDescent="0.25">
      <c r="A14" s="2" t="s">
        <v>70</v>
      </c>
      <c r="B14" s="23" t="s">
        <v>297</v>
      </c>
      <c r="C14" s="2">
        <v>72.97</v>
      </c>
      <c r="D14" s="2">
        <v>14.22</v>
      </c>
      <c r="E14" s="2">
        <v>1.43</v>
      </c>
      <c r="F14" s="2">
        <v>0.83</v>
      </c>
      <c r="G14" s="2">
        <v>0.13</v>
      </c>
      <c r="H14" s="2">
        <v>0.13</v>
      </c>
      <c r="I14" s="2">
        <v>3.46</v>
      </c>
      <c r="J14" s="2">
        <v>0.62</v>
      </c>
      <c r="K14" s="2">
        <v>0.05</v>
      </c>
      <c r="L14" s="2" t="s">
        <v>56</v>
      </c>
      <c r="M14" s="2">
        <v>1.2999999999999999E-2</v>
      </c>
      <c r="N14" s="2" t="s">
        <v>57</v>
      </c>
      <c r="O14" s="2">
        <v>12</v>
      </c>
      <c r="P14" s="2">
        <v>5.9</v>
      </c>
      <c r="Q14" s="2">
        <v>99.81</v>
      </c>
      <c r="R14" s="2">
        <v>1298</v>
      </c>
      <c r="S14" s="2">
        <v>2</v>
      </c>
      <c r="T14" s="2">
        <v>2.2999999999999998</v>
      </c>
      <c r="U14" s="2">
        <v>8.1999999999999993</v>
      </c>
      <c r="V14" s="2">
        <v>18.2</v>
      </c>
      <c r="W14" s="2">
        <v>2.8</v>
      </c>
      <c r="X14" s="2">
        <v>10.1</v>
      </c>
      <c r="Y14" s="2">
        <v>130.4</v>
      </c>
      <c r="Z14" s="2">
        <v>3</v>
      </c>
      <c r="AA14" s="2">
        <v>34.700000000000003</v>
      </c>
      <c r="AB14" s="2">
        <v>0.7</v>
      </c>
      <c r="AC14" s="2">
        <v>7.9</v>
      </c>
      <c r="AD14" s="2">
        <v>9.1</v>
      </c>
      <c r="AE14" s="2">
        <v>147</v>
      </c>
      <c r="AF14" s="2">
        <v>1.3</v>
      </c>
      <c r="AG14" s="2">
        <v>108.2</v>
      </c>
      <c r="AH14" s="2">
        <v>17.600000000000001</v>
      </c>
      <c r="AI14" s="2">
        <v>25.4</v>
      </c>
      <c r="AJ14" s="2">
        <v>51.2</v>
      </c>
      <c r="AK14" s="2">
        <v>5.84</v>
      </c>
      <c r="AL14" s="2">
        <v>22.2</v>
      </c>
      <c r="AM14" s="2">
        <v>3.23</v>
      </c>
      <c r="AN14" s="2">
        <v>0.59</v>
      </c>
      <c r="AO14" s="2">
        <v>2.16</v>
      </c>
      <c r="AP14" s="2">
        <v>0.41</v>
      </c>
      <c r="AQ14" s="2">
        <v>2.64</v>
      </c>
      <c r="AR14" s="2">
        <v>0.55000000000000004</v>
      </c>
      <c r="AS14" s="2">
        <v>1.83</v>
      </c>
      <c r="AT14" s="2">
        <v>0.28999999999999998</v>
      </c>
      <c r="AU14" s="2">
        <v>1.88</v>
      </c>
      <c r="AV14" s="2">
        <v>0.28000000000000003</v>
      </c>
      <c r="AW14" s="2">
        <v>1.37</v>
      </c>
      <c r="AX14" s="2">
        <v>0.08</v>
      </c>
      <c r="AY14" s="2">
        <v>5.3</v>
      </c>
      <c r="AZ14" s="2">
        <v>32</v>
      </c>
      <c r="BA14" s="2">
        <v>12.4</v>
      </c>
      <c r="BB14" s="2">
        <v>48</v>
      </c>
      <c r="BC14" s="2">
        <v>14.8</v>
      </c>
      <c r="BD14" s="2">
        <v>5.0999999999999996</v>
      </c>
      <c r="BE14" s="2">
        <v>0.1</v>
      </c>
      <c r="BF14" s="2">
        <v>1.5</v>
      </c>
      <c r="BG14" s="2">
        <v>0.2</v>
      </c>
      <c r="BH14" s="2">
        <v>0.3</v>
      </c>
      <c r="BI14" s="2">
        <v>0.5</v>
      </c>
      <c r="BJ14" s="2">
        <v>0.21</v>
      </c>
      <c r="BK14" s="2">
        <v>0.4</v>
      </c>
      <c r="BL14" s="2">
        <v>1.7</v>
      </c>
    </row>
    <row r="15" spans="1:64" x14ac:dyDescent="0.25">
      <c r="A15" s="2" t="s">
        <v>71</v>
      </c>
      <c r="B15" s="23" t="s">
        <v>298</v>
      </c>
      <c r="C15" s="2">
        <v>89.41</v>
      </c>
      <c r="D15" s="2">
        <v>5.77</v>
      </c>
      <c r="E15" s="2">
        <v>0.56999999999999995</v>
      </c>
      <c r="F15" s="2">
        <v>0.3</v>
      </c>
      <c r="G15" s="2">
        <v>0.04</v>
      </c>
      <c r="H15" s="2">
        <v>0.05</v>
      </c>
      <c r="I15" s="2">
        <v>1.25</v>
      </c>
      <c r="J15" s="2">
        <v>0.21</v>
      </c>
      <c r="K15" s="2">
        <v>0.03</v>
      </c>
      <c r="L15" s="2" t="s">
        <v>56</v>
      </c>
      <c r="M15" s="2">
        <v>5.0000000000000001E-3</v>
      </c>
      <c r="N15" s="2">
        <v>26</v>
      </c>
      <c r="O15" s="2">
        <v>5</v>
      </c>
      <c r="P15" s="2">
        <v>2.2000000000000002</v>
      </c>
      <c r="Q15" s="2">
        <v>99.89</v>
      </c>
      <c r="R15" s="2">
        <v>716</v>
      </c>
      <c r="S15" s="2" t="s">
        <v>58</v>
      </c>
      <c r="T15" s="2">
        <v>0.6</v>
      </c>
      <c r="U15" s="2">
        <v>2.6</v>
      </c>
      <c r="V15" s="2">
        <v>6.6</v>
      </c>
      <c r="W15" s="2">
        <v>1.1000000000000001</v>
      </c>
      <c r="X15" s="2">
        <v>3.7</v>
      </c>
      <c r="Y15" s="2">
        <v>47.7</v>
      </c>
      <c r="Z15" s="2">
        <v>1</v>
      </c>
      <c r="AA15" s="2">
        <v>18.399999999999999</v>
      </c>
      <c r="AB15" s="2">
        <v>0.2</v>
      </c>
      <c r="AC15" s="2">
        <v>2.6</v>
      </c>
      <c r="AD15" s="2">
        <v>4.5</v>
      </c>
      <c r="AE15" s="2">
        <v>440</v>
      </c>
      <c r="AF15" s="2" t="s">
        <v>61</v>
      </c>
      <c r="AG15" s="2">
        <v>39.6</v>
      </c>
      <c r="AH15" s="2">
        <v>8.8000000000000007</v>
      </c>
      <c r="AI15" s="2">
        <v>10.199999999999999</v>
      </c>
      <c r="AJ15" s="2">
        <v>18.600000000000001</v>
      </c>
      <c r="AK15" s="2">
        <v>2.37</v>
      </c>
      <c r="AL15" s="2">
        <v>8.9</v>
      </c>
      <c r="AM15" s="2">
        <v>1.44</v>
      </c>
      <c r="AN15" s="2">
        <v>0.32</v>
      </c>
      <c r="AO15" s="2">
        <v>1.28</v>
      </c>
      <c r="AP15" s="2">
        <v>0.23</v>
      </c>
      <c r="AQ15" s="2">
        <v>1.43</v>
      </c>
      <c r="AR15" s="2">
        <v>0.3</v>
      </c>
      <c r="AS15" s="2">
        <v>0.86</v>
      </c>
      <c r="AT15" s="2">
        <v>0.13</v>
      </c>
      <c r="AU15" s="2">
        <v>0.83</v>
      </c>
      <c r="AV15" s="2">
        <v>0.13</v>
      </c>
      <c r="AW15" s="2">
        <v>0.18</v>
      </c>
      <c r="AX15" s="2" t="s">
        <v>59</v>
      </c>
      <c r="AY15" s="2">
        <v>2.1</v>
      </c>
      <c r="AZ15" s="2">
        <v>20.7</v>
      </c>
      <c r="BA15" s="2">
        <v>2.5</v>
      </c>
      <c r="BB15" s="2">
        <v>42</v>
      </c>
      <c r="BC15" s="2">
        <v>6.1</v>
      </c>
      <c r="BD15" s="2">
        <v>1.6</v>
      </c>
      <c r="BE15" s="2" t="s">
        <v>60</v>
      </c>
      <c r="BF15" s="2">
        <v>1.3</v>
      </c>
      <c r="BG15" s="2" t="s">
        <v>60</v>
      </c>
      <c r="BH15" s="2">
        <v>0.2</v>
      </c>
      <c r="BI15" s="2">
        <v>0.9</v>
      </c>
      <c r="BJ15" s="2">
        <v>0.02</v>
      </c>
      <c r="BK15" s="2">
        <v>0.3</v>
      </c>
      <c r="BL15" s="2" t="s">
        <v>61</v>
      </c>
    </row>
    <row r="16" spans="1:64" x14ac:dyDescent="0.25">
      <c r="A16" s="2" t="s">
        <v>72</v>
      </c>
      <c r="B16" s="23" t="s">
        <v>299</v>
      </c>
      <c r="C16" s="2">
        <v>75.680000000000007</v>
      </c>
      <c r="D16" s="2">
        <v>9.35</v>
      </c>
      <c r="E16" s="2">
        <v>6.8</v>
      </c>
      <c r="F16" s="2">
        <v>0.45</v>
      </c>
      <c r="G16" s="2">
        <v>0.08</v>
      </c>
      <c r="H16" s="2">
        <v>7.0000000000000007E-2</v>
      </c>
      <c r="I16" s="2">
        <v>1.97</v>
      </c>
      <c r="J16" s="2">
        <v>0.36</v>
      </c>
      <c r="K16" s="2">
        <v>0.28999999999999998</v>
      </c>
      <c r="L16" s="2" t="s">
        <v>56</v>
      </c>
      <c r="M16" s="2">
        <v>0.01</v>
      </c>
      <c r="N16" s="2">
        <v>70</v>
      </c>
      <c r="O16" s="2">
        <v>11</v>
      </c>
      <c r="P16" s="2">
        <v>4.5999999999999996</v>
      </c>
      <c r="Q16" s="2">
        <v>99.71</v>
      </c>
      <c r="R16" s="2">
        <v>1092</v>
      </c>
      <c r="S16" s="2">
        <v>2</v>
      </c>
      <c r="T16" s="2">
        <v>4.8</v>
      </c>
      <c r="U16" s="2">
        <v>3.9</v>
      </c>
      <c r="V16" s="2">
        <v>10.7</v>
      </c>
      <c r="W16" s="2">
        <v>1.8</v>
      </c>
      <c r="X16" s="2">
        <v>5.9</v>
      </c>
      <c r="Y16" s="2">
        <v>73.7</v>
      </c>
      <c r="Z16" s="2">
        <v>1</v>
      </c>
      <c r="AA16" s="2">
        <v>47</v>
      </c>
      <c r="AB16" s="2">
        <v>0.4</v>
      </c>
      <c r="AC16" s="2">
        <v>4.5999999999999996</v>
      </c>
      <c r="AD16" s="2">
        <v>15</v>
      </c>
      <c r="AE16" s="2">
        <v>820</v>
      </c>
      <c r="AF16" s="2">
        <v>0.8</v>
      </c>
      <c r="AG16" s="2">
        <v>61.5</v>
      </c>
      <c r="AH16" s="2">
        <v>15.8</v>
      </c>
      <c r="AI16" s="2">
        <v>14.6</v>
      </c>
      <c r="AJ16" s="2">
        <v>26.4</v>
      </c>
      <c r="AK16" s="2">
        <v>3.3</v>
      </c>
      <c r="AL16" s="2">
        <v>13.1</v>
      </c>
      <c r="AM16" s="2">
        <v>2.6</v>
      </c>
      <c r="AN16" s="2">
        <v>0.63</v>
      </c>
      <c r="AO16" s="2">
        <v>2.97</v>
      </c>
      <c r="AP16" s="2">
        <v>0.46</v>
      </c>
      <c r="AQ16" s="2">
        <v>2.65</v>
      </c>
      <c r="AR16" s="2">
        <v>0.54</v>
      </c>
      <c r="AS16" s="2">
        <v>1.48</v>
      </c>
      <c r="AT16" s="2">
        <v>0.22</v>
      </c>
      <c r="AU16" s="2">
        <v>1.43</v>
      </c>
      <c r="AV16" s="2">
        <v>0.21</v>
      </c>
      <c r="AW16" s="2">
        <v>0.3</v>
      </c>
      <c r="AX16" s="2" t="s">
        <v>59</v>
      </c>
      <c r="AY16" s="2">
        <v>13.5</v>
      </c>
      <c r="AZ16" s="2">
        <v>68.2</v>
      </c>
      <c r="BA16" s="2">
        <v>4.3</v>
      </c>
      <c r="BB16" s="2">
        <v>418</v>
      </c>
      <c r="BC16" s="2">
        <v>53.2</v>
      </c>
      <c r="BD16" s="2">
        <v>46.6</v>
      </c>
      <c r="BE16" s="2">
        <v>0.7</v>
      </c>
      <c r="BF16" s="2">
        <v>10.4</v>
      </c>
      <c r="BG16" s="2">
        <v>0.1</v>
      </c>
      <c r="BH16" s="2">
        <v>0.2</v>
      </c>
      <c r="BI16" s="2">
        <v>1.7</v>
      </c>
      <c r="BJ16" s="2">
        <v>0.08</v>
      </c>
      <c r="BK16" s="2">
        <v>0.4</v>
      </c>
      <c r="BL16" s="2">
        <v>3.2</v>
      </c>
    </row>
    <row r="17" spans="1:64" x14ac:dyDescent="0.25">
      <c r="A17" s="2" t="s">
        <v>73</v>
      </c>
      <c r="B17" s="23" t="s">
        <v>300</v>
      </c>
      <c r="C17" s="2">
        <v>77.31</v>
      </c>
      <c r="D17" s="2">
        <v>11.79</v>
      </c>
      <c r="E17" s="2">
        <v>1.25</v>
      </c>
      <c r="F17" s="2">
        <v>0.69</v>
      </c>
      <c r="G17" s="2">
        <v>0.1</v>
      </c>
      <c r="H17" s="2">
        <v>0.11</v>
      </c>
      <c r="I17" s="2">
        <v>2.82</v>
      </c>
      <c r="J17" s="2">
        <v>0.49</v>
      </c>
      <c r="K17" s="2">
        <v>0.06</v>
      </c>
      <c r="L17" s="2" t="s">
        <v>56</v>
      </c>
      <c r="M17" s="2">
        <v>0.01</v>
      </c>
      <c r="N17" s="2" t="s">
        <v>57</v>
      </c>
      <c r="O17" s="2">
        <v>12</v>
      </c>
      <c r="P17" s="2">
        <v>5.0999999999999996</v>
      </c>
      <c r="Q17" s="2">
        <v>99.69</v>
      </c>
      <c r="R17" s="2">
        <v>1509</v>
      </c>
      <c r="S17" s="2">
        <v>1</v>
      </c>
      <c r="T17" s="2">
        <v>0.9</v>
      </c>
      <c r="U17" s="2">
        <v>7.3</v>
      </c>
      <c r="V17" s="2">
        <v>14.2</v>
      </c>
      <c r="W17" s="2">
        <v>2.2999999999999998</v>
      </c>
      <c r="X17" s="2">
        <v>7.4</v>
      </c>
      <c r="Y17" s="2">
        <v>114.7</v>
      </c>
      <c r="Z17" s="2">
        <v>3</v>
      </c>
      <c r="AA17" s="2">
        <v>41.3</v>
      </c>
      <c r="AB17" s="2">
        <v>0.5</v>
      </c>
      <c r="AC17" s="2">
        <v>6.4</v>
      </c>
      <c r="AD17" s="2">
        <v>13.1</v>
      </c>
      <c r="AE17" s="2">
        <v>776</v>
      </c>
      <c r="AF17" s="2">
        <v>0.9</v>
      </c>
      <c r="AG17" s="2">
        <v>81.7</v>
      </c>
      <c r="AH17" s="2">
        <v>13</v>
      </c>
      <c r="AI17" s="2">
        <v>21.9</v>
      </c>
      <c r="AJ17" s="2">
        <v>40.200000000000003</v>
      </c>
      <c r="AK17" s="2">
        <v>4.91</v>
      </c>
      <c r="AL17" s="2">
        <v>19.399999999999999</v>
      </c>
      <c r="AM17" s="2">
        <v>3.61</v>
      </c>
      <c r="AN17" s="2">
        <v>0.69</v>
      </c>
      <c r="AO17" s="2">
        <v>2.5</v>
      </c>
      <c r="AP17" s="2">
        <v>0.37</v>
      </c>
      <c r="AQ17" s="2">
        <v>2.1</v>
      </c>
      <c r="AR17" s="2">
        <v>0.42</v>
      </c>
      <c r="AS17" s="2">
        <v>1.33</v>
      </c>
      <c r="AT17" s="2">
        <v>0.21</v>
      </c>
      <c r="AU17" s="2">
        <v>1.43</v>
      </c>
      <c r="AV17" s="2">
        <v>0.21</v>
      </c>
      <c r="AW17" s="2">
        <v>1.1499999999999999</v>
      </c>
      <c r="AX17" s="2">
        <v>0.03</v>
      </c>
      <c r="AY17" s="2">
        <v>2</v>
      </c>
      <c r="AZ17" s="2">
        <v>41.6</v>
      </c>
      <c r="BA17" s="2">
        <v>8.6999999999999993</v>
      </c>
      <c r="BB17" s="2">
        <v>42</v>
      </c>
      <c r="BC17" s="2">
        <v>7.9</v>
      </c>
      <c r="BD17" s="2">
        <v>2.5</v>
      </c>
      <c r="BE17" s="2">
        <v>0.1</v>
      </c>
      <c r="BF17" s="2">
        <v>1.8</v>
      </c>
      <c r="BG17" s="2">
        <v>0.2</v>
      </c>
      <c r="BH17" s="2">
        <v>0.4</v>
      </c>
      <c r="BI17" s="2">
        <v>0.5</v>
      </c>
      <c r="BJ17" s="2">
        <v>0.04</v>
      </c>
      <c r="BK17" s="2">
        <v>0.8</v>
      </c>
      <c r="BL17" s="2">
        <v>5.6</v>
      </c>
    </row>
    <row r="18" spans="1:64" x14ac:dyDescent="0.25">
      <c r="A18" s="2" t="s">
        <v>74</v>
      </c>
      <c r="B18" s="23" t="s">
        <v>301</v>
      </c>
      <c r="C18" s="2">
        <v>79.41</v>
      </c>
      <c r="D18" s="2">
        <v>9.8000000000000007</v>
      </c>
      <c r="E18" s="2">
        <v>0.79</v>
      </c>
      <c r="F18" s="2">
        <v>0.56999999999999995</v>
      </c>
      <c r="G18" s="2">
        <v>0.14000000000000001</v>
      </c>
      <c r="H18" s="2">
        <v>0.1</v>
      </c>
      <c r="I18" s="2">
        <v>2.35</v>
      </c>
      <c r="J18" s="2">
        <v>0.41</v>
      </c>
      <c r="K18" s="2">
        <v>0.1</v>
      </c>
      <c r="L18" s="2" t="s">
        <v>56</v>
      </c>
      <c r="M18" s="2">
        <v>1.0999999999999999E-2</v>
      </c>
      <c r="N18" s="2">
        <v>28</v>
      </c>
      <c r="O18" s="2">
        <v>9</v>
      </c>
      <c r="P18" s="2">
        <v>6.1</v>
      </c>
      <c r="Q18" s="2">
        <v>99.74</v>
      </c>
      <c r="R18" s="2">
        <v>1282</v>
      </c>
      <c r="S18" s="2">
        <v>1</v>
      </c>
      <c r="T18" s="2">
        <v>0.6</v>
      </c>
      <c r="U18" s="2">
        <v>5.9</v>
      </c>
      <c r="V18" s="2">
        <v>12.7</v>
      </c>
      <c r="W18" s="2">
        <v>2.1</v>
      </c>
      <c r="X18" s="2">
        <v>6.4</v>
      </c>
      <c r="Y18" s="2">
        <v>93.2</v>
      </c>
      <c r="Z18" s="2">
        <v>2</v>
      </c>
      <c r="AA18" s="2">
        <v>53.8</v>
      </c>
      <c r="AB18" s="2">
        <v>0.4</v>
      </c>
      <c r="AC18" s="2">
        <v>5.7</v>
      </c>
      <c r="AD18" s="2">
        <v>8.1</v>
      </c>
      <c r="AE18" s="2">
        <v>770</v>
      </c>
      <c r="AF18" s="2">
        <v>0.8</v>
      </c>
      <c r="AG18" s="2">
        <v>71.099999999999994</v>
      </c>
      <c r="AH18" s="2">
        <v>15</v>
      </c>
      <c r="AI18" s="2">
        <v>19.899999999999999</v>
      </c>
      <c r="AJ18" s="2">
        <v>38.700000000000003</v>
      </c>
      <c r="AK18" s="2">
        <v>5.26</v>
      </c>
      <c r="AL18" s="2">
        <v>21.8</v>
      </c>
      <c r="AM18" s="2">
        <v>4.26</v>
      </c>
      <c r="AN18" s="2">
        <v>0.92</v>
      </c>
      <c r="AO18" s="2">
        <v>3.54</v>
      </c>
      <c r="AP18" s="2">
        <v>0.5</v>
      </c>
      <c r="AQ18" s="2">
        <v>2.5499999999999998</v>
      </c>
      <c r="AR18" s="2">
        <v>0.48</v>
      </c>
      <c r="AS18" s="2">
        <v>1.36</v>
      </c>
      <c r="AT18" s="2">
        <v>0.2</v>
      </c>
      <c r="AU18" s="2">
        <v>1.31</v>
      </c>
      <c r="AV18" s="2">
        <v>0.19</v>
      </c>
      <c r="AW18" s="2">
        <v>1.96</v>
      </c>
      <c r="AX18" s="2">
        <v>0.04</v>
      </c>
      <c r="AY18" s="2">
        <v>2.8</v>
      </c>
      <c r="AZ18" s="2">
        <v>17.3</v>
      </c>
      <c r="BA18" s="2">
        <v>8.6999999999999993</v>
      </c>
      <c r="BB18" s="2">
        <v>54</v>
      </c>
      <c r="BC18" s="2">
        <v>12.1</v>
      </c>
      <c r="BD18" s="2">
        <v>2.8</v>
      </c>
      <c r="BE18" s="2">
        <v>0.1</v>
      </c>
      <c r="BF18" s="2">
        <v>2.6</v>
      </c>
      <c r="BG18" s="2">
        <v>0.2</v>
      </c>
      <c r="BH18" s="2">
        <v>0.6</v>
      </c>
      <c r="BI18" s="2" t="s">
        <v>61</v>
      </c>
      <c r="BJ18" s="2">
        <v>0.04</v>
      </c>
      <c r="BK18" s="2">
        <v>0.4</v>
      </c>
      <c r="BL18" s="2">
        <v>3.8</v>
      </c>
    </row>
    <row r="19" spans="1:64" x14ac:dyDescent="0.25">
      <c r="A19" s="2" t="s">
        <v>75</v>
      </c>
      <c r="B19" s="23" t="s">
        <v>302</v>
      </c>
      <c r="C19" s="2">
        <v>82.69</v>
      </c>
      <c r="D19" s="2">
        <v>8.35</v>
      </c>
      <c r="E19" s="2">
        <v>0.86</v>
      </c>
      <c r="F19" s="2">
        <v>0.48</v>
      </c>
      <c r="G19" s="2">
        <v>0.1</v>
      </c>
      <c r="H19" s="2">
        <v>0.08</v>
      </c>
      <c r="I19" s="2">
        <v>2.02</v>
      </c>
      <c r="J19" s="2">
        <v>0.36</v>
      </c>
      <c r="K19" s="2">
        <v>7.0000000000000007E-2</v>
      </c>
      <c r="L19" s="2" t="s">
        <v>56</v>
      </c>
      <c r="M19" s="2">
        <v>8.0000000000000002E-3</v>
      </c>
      <c r="N19" s="2" t="s">
        <v>57</v>
      </c>
      <c r="O19" s="2">
        <v>7</v>
      </c>
      <c r="P19" s="2">
        <v>4.8</v>
      </c>
      <c r="Q19" s="2">
        <v>99.84</v>
      </c>
      <c r="R19" s="2">
        <v>994</v>
      </c>
      <c r="S19" s="2" t="s">
        <v>58</v>
      </c>
      <c r="T19" s="2">
        <v>0.4</v>
      </c>
      <c r="U19" s="2">
        <v>4.9000000000000004</v>
      </c>
      <c r="V19" s="2">
        <v>11.1</v>
      </c>
      <c r="W19" s="2">
        <v>2</v>
      </c>
      <c r="X19" s="2">
        <v>5.7</v>
      </c>
      <c r="Y19" s="2">
        <v>80</v>
      </c>
      <c r="Z19" s="2">
        <v>1</v>
      </c>
      <c r="AA19" s="2">
        <v>35.4</v>
      </c>
      <c r="AB19" s="2">
        <v>0.4</v>
      </c>
      <c r="AC19" s="2">
        <v>5.2</v>
      </c>
      <c r="AD19" s="2">
        <v>6.7</v>
      </c>
      <c r="AE19" s="2">
        <v>458</v>
      </c>
      <c r="AF19" s="2">
        <v>0.6</v>
      </c>
      <c r="AG19" s="2">
        <v>75</v>
      </c>
      <c r="AH19" s="2">
        <v>9.4</v>
      </c>
      <c r="AI19" s="2">
        <v>15.7</v>
      </c>
      <c r="AJ19" s="2">
        <v>29.3</v>
      </c>
      <c r="AK19" s="2">
        <v>3.47</v>
      </c>
      <c r="AL19" s="2">
        <v>13.4</v>
      </c>
      <c r="AM19" s="2">
        <v>2.1</v>
      </c>
      <c r="AN19" s="2">
        <v>0.44</v>
      </c>
      <c r="AO19" s="2">
        <v>1.54</v>
      </c>
      <c r="AP19" s="2">
        <v>0.24</v>
      </c>
      <c r="AQ19" s="2">
        <v>1.36</v>
      </c>
      <c r="AR19" s="2">
        <v>0.28999999999999998</v>
      </c>
      <c r="AS19" s="2">
        <v>0.94</v>
      </c>
      <c r="AT19" s="2">
        <v>0.15</v>
      </c>
      <c r="AU19" s="2">
        <v>0.99</v>
      </c>
      <c r="AV19" s="2">
        <v>0.15</v>
      </c>
      <c r="AW19" s="2">
        <v>1.6</v>
      </c>
      <c r="AX19" s="2">
        <v>0.06</v>
      </c>
      <c r="AY19" s="2">
        <v>2.4</v>
      </c>
      <c r="AZ19" s="2">
        <v>18</v>
      </c>
      <c r="BA19" s="2">
        <v>7.3</v>
      </c>
      <c r="BB19" s="2">
        <v>15</v>
      </c>
      <c r="BC19" s="2">
        <v>6.2</v>
      </c>
      <c r="BD19" s="2">
        <v>2.7</v>
      </c>
      <c r="BE19" s="2" t="s">
        <v>60</v>
      </c>
      <c r="BF19" s="2">
        <v>1.6</v>
      </c>
      <c r="BG19" s="2">
        <v>0.1</v>
      </c>
      <c r="BH19" s="2">
        <v>0.5</v>
      </c>
      <c r="BI19" s="2" t="s">
        <v>61</v>
      </c>
      <c r="BJ19" s="2">
        <v>0.03</v>
      </c>
      <c r="BK19" s="2">
        <v>0.3</v>
      </c>
      <c r="BL19" s="2">
        <v>5.7</v>
      </c>
    </row>
    <row r="20" spans="1:64" x14ac:dyDescent="0.25">
      <c r="A20" s="2" t="s">
        <v>76</v>
      </c>
      <c r="B20" s="23" t="s">
        <v>303</v>
      </c>
      <c r="C20" s="2">
        <v>82</v>
      </c>
      <c r="D20" s="2">
        <v>8.77</v>
      </c>
      <c r="E20" s="2">
        <v>0.56999999999999995</v>
      </c>
      <c r="F20" s="2">
        <v>0.5</v>
      </c>
      <c r="G20" s="2">
        <v>7.0000000000000007E-2</v>
      </c>
      <c r="H20" s="2">
        <v>0.09</v>
      </c>
      <c r="I20" s="2">
        <v>2.15</v>
      </c>
      <c r="J20" s="2">
        <v>0.38</v>
      </c>
      <c r="K20" s="2">
        <v>7.0000000000000007E-2</v>
      </c>
      <c r="L20" s="2" t="s">
        <v>56</v>
      </c>
      <c r="M20" s="2">
        <v>0.01</v>
      </c>
      <c r="N20" s="2">
        <v>25</v>
      </c>
      <c r="O20" s="2">
        <v>7</v>
      </c>
      <c r="P20" s="2">
        <v>5.2</v>
      </c>
      <c r="Q20" s="2">
        <v>99.82</v>
      </c>
      <c r="R20" s="2">
        <v>995</v>
      </c>
      <c r="S20" s="2">
        <v>1</v>
      </c>
      <c r="T20" s="2">
        <v>0.4</v>
      </c>
      <c r="U20" s="2">
        <v>5.0999999999999996</v>
      </c>
      <c r="V20" s="2">
        <v>11.4</v>
      </c>
      <c r="W20" s="2">
        <v>2.2000000000000002</v>
      </c>
      <c r="X20" s="2">
        <v>6.1</v>
      </c>
      <c r="Y20" s="2">
        <v>82.2</v>
      </c>
      <c r="Z20" s="2">
        <v>2</v>
      </c>
      <c r="AA20" s="2">
        <v>35.799999999999997</v>
      </c>
      <c r="AB20" s="2">
        <v>0.4</v>
      </c>
      <c r="AC20" s="2">
        <v>5</v>
      </c>
      <c r="AD20" s="2">
        <v>3.9</v>
      </c>
      <c r="AE20" s="2">
        <v>572</v>
      </c>
      <c r="AF20" s="2">
        <v>0.7</v>
      </c>
      <c r="AG20" s="2">
        <v>75.099999999999994</v>
      </c>
      <c r="AH20" s="2">
        <v>9.6999999999999993</v>
      </c>
      <c r="AI20" s="2">
        <v>17.2</v>
      </c>
      <c r="AJ20" s="2">
        <v>31.5</v>
      </c>
      <c r="AK20" s="2">
        <v>3.61</v>
      </c>
      <c r="AL20" s="2">
        <v>13.1</v>
      </c>
      <c r="AM20" s="2">
        <v>2.0299999999999998</v>
      </c>
      <c r="AN20" s="2">
        <v>0.43</v>
      </c>
      <c r="AO20" s="2">
        <v>1.49</v>
      </c>
      <c r="AP20" s="2">
        <v>0.23</v>
      </c>
      <c r="AQ20" s="2">
        <v>1.41</v>
      </c>
      <c r="AR20" s="2">
        <v>0.28999999999999998</v>
      </c>
      <c r="AS20" s="2">
        <v>0.95</v>
      </c>
      <c r="AT20" s="2">
        <v>0.15</v>
      </c>
      <c r="AU20" s="2">
        <v>1.02</v>
      </c>
      <c r="AV20" s="2">
        <v>0.16</v>
      </c>
      <c r="AW20" s="2">
        <v>1.98</v>
      </c>
      <c r="AX20" s="2">
        <v>0.05</v>
      </c>
      <c r="AY20" s="2">
        <v>4.7</v>
      </c>
      <c r="AZ20" s="2">
        <v>2.8</v>
      </c>
      <c r="BA20" s="2">
        <v>10</v>
      </c>
      <c r="BB20" s="2">
        <v>3</v>
      </c>
      <c r="BC20" s="2">
        <v>5.8</v>
      </c>
      <c r="BD20" s="2">
        <v>2.9</v>
      </c>
      <c r="BE20" s="2" t="s">
        <v>60</v>
      </c>
      <c r="BF20" s="2">
        <v>2.4</v>
      </c>
      <c r="BG20" s="2">
        <v>0.2</v>
      </c>
      <c r="BH20" s="2">
        <v>0.4</v>
      </c>
      <c r="BI20" s="2" t="s">
        <v>61</v>
      </c>
      <c r="BJ20" s="2">
        <v>0.05</v>
      </c>
      <c r="BK20" s="2">
        <v>0.3</v>
      </c>
      <c r="BL20" s="2">
        <v>12.6</v>
      </c>
    </row>
    <row r="21" spans="1:64" x14ac:dyDescent="0.25">
      <c r="A21" s="2" t="s">
        <v>77</v>
      </c>
      <c r="B21" s="23" t="s">
        <v>304</v>
      </c>
      <c r="C21" s="2">
        <v>78.55</v>
      </c>
      <c r="D21" s="2">
        <v>11.38</v>
      </c>
      <c r="E21" s="2">
        <v>1.67</v>
      </c>
      <c r="F21" s="2">
        <v>0.62</v>
      </c>
      <c r="G21" s="2">
        <v>0.09</v>
      </c>
      <c r="H21" s="2">
        <v>0.11</v>
      </c>
      <c r="I21" s="2">
        <v>2.62</v>
      </c>
      <c r="J21" s="2">
        <v>0.42</v>
      </c>
      <c r="K21" s="2">
        <v>0.06</v>
      </c>
      <c r="L21" s="2" t="s">
        <v>56</v>
      </c>
      <c r="M21" s="2">
        <v>8.9999999999999993E-3</v>
      </c>
      <c r="N21" s="2" t="s">
        <v>57</v>
      </c>
      <c r="O21" s="2">
        <v>9</v>
      </c>
      <c r="P21" s="2">
        <v>4.3</v>
      </c>
      <c r="Q21" s="2">
        <v>99.79</v>
      </c>
      <c r="R21" s="2">
        <v>984</v>
      </c>
      <c r="S21" s="2">
        <v>1</v>
      </c>
      <c r="T21" s="2">
        <v>0.7</v>
      </c>
      <c r="U21" s="2">
        <v>6.5</v>
      </c>
      <c r="V21" s="2">
        <v>13.8</v>
      </c>
      <c r="W21" s="2">
        <v>2.1</v>
      </c>
      <c r="X21" s="2">
        <v>6.6</v>
      </c>
      <c r="Y21" s="2">
        <v>104.1</v>
      </c>
      <c r="Z21" s="2">
        <v>2</v>
      </c>
      <c r="AA21" s="2">
        <v>26.7</v>
      </c>
      <c r="AB21" s="2">
        <v>0.4</v>
      </c>
      <c r="AC21" s="2">
        <v>5.5</v>
      </c>
      <c r="AD21" s="2">
        <v>14.7</v>
      </c>
      <c r="AE21" s="2">
        <v>598</v>
      </c>
      <c r="AF21" s="2">
        <v>0.7</v>
      </c>
      <c r="AG21" s="2">
        <v>73.3</v>
      </c>
      <c r="AH21" s="2">
        <v>12.1</v>
      </c>
      <c r="AI21" s="2">
        <v>19.3</v>
      </c>
      <c r="AJ21" s="2">
        <v>36.9</v>
      </c>
      <c r="AK21" s="2">
        <v>4.18</v>
      </c>
      <c r="AL21" s="2">
        <v>15.7</v>
      </c>
      <c r="AM21" s="2">
        <v>2.1</v>
      </c>
      <c r="AN21" s="2">
        <v>0.43</v>
      </c>
      <c r="AO21" s="2">
        <v>1.47</v>
      </c>
      <c r="AP21" s="2">
        <v>0.28999999999999998</v>
      </c>
      <c r="AQ21" s="2">
        <v>1.96</v>
      </c>
      <c r="AR21" s="2">
        <v>0.41</v>
      </c>
      <c r="AS21" s="2">
        <v>1.32</v>
      </c>
      <c r="AT21" s="2">
        <v>0.22</v>
      </c>
      <c r="AU21" s="2">
        <v>1.46</v>
      </c>
      <c r="AV21" s="2">
        <v>0.22</v>
      </c>
      <c r="AW21" s="2">
        <v>0.53</v>
      </c>
      <c r="AX21" s="2" t="s">
        <v>59</v>
      </c>
      <c r="AY21" s="2">
        <v>0.6</v>
      </c>
      <c r="AZ21" s="2">
        <v>50.1</v>
      </c>
      <c r="BA21" s="2">
        <v>5.8</v>
      </c>
      <c r="BB21" s="2">
        <v>3</v>
      </c>
      <c r="BC21" s="2">
        <v>3.4</v>
      </c>
      <c r="BD21" s="2">
        <v>3.8</v>
      </c>
      <c r="BE21" s="2" t="s">
        <v>60</v>
      </c>
      <c r="BF21" s="2">
        <v>0.2</v>
      </c>
      <c r="BG21" s="2">
        <v>0.2</v>
      </c>
      <c r="BH21" s="2">
        <v>0.2</v>
      </c>
      <c r="BI21" s="2">
        <v>2.7</v>
      </c>
      <c r="BJ21" s="2">
        <v>0.03</v>
      </c>
      <c r="BK21" s="2">
        <v>0.9</v>
      </c>
      <c r="BL21" s="2">
        <v>0.5</v>
      </c>
    </row>
    <row r="22" spans="1:64" x14ac:dyDescent="0.25">
      <c r="A22" s="2" t="s">
        <v>78</v>
      </c>
      <c r="B22" s="23" t="s">
        <v>305</v>
      </c>
      <c r="C22" s="2">
        <v>77.59</v>
      </c>
      <c r="D22" s="2">
        <v>11.62</v>
      </c>
      <c r="E22" s="2">
        <v>0.83</v>
      </c>
      <c r="F22" s="2">
        <v>0.64</v>
      </c>
      <c r="G22" s="2">
        <v>0.12</v>
      </c>
      <c r="H22" s="2">
        <v>0.11</v>
      </c>
      <c r="I22" s="2">
        <v>2.71</v>
      </c>
      <c r="J22" s="2">
        <v>0.44</v>
      </c>
      <c r="K22" s="2">
        <v>0.06</v>
      </c>
      <c r="L22" s="2" t="s">
        <v>56</v>
      </c>
      <c r="M22" s="2">
        <v>1.0999999999999999E-2</v>
      </c>
      <c r="N22" s="2" t="s">
        <v>57</v>
      </c>
      <c r="O22" s="2">
        <v>14</v>
      </c>
      <c r="P22" s="2">
        <v>5.6</v>
      </c>
      <c r="Q22" s="2">
        <v>99.79</v>
      </c>
      <c r="R22" s="2">
        <v>1089</v>
      </c>
      <c r="S22" s="2">
        <v>1</v>
      </c>
      <c r="T22" s="2">
        <v>0.7</v>
      </c>
      <c r="U22" s="2">
        <v>7</v>
      </c>
      <c r="V22" s="2">
        <v>14.1</v>
      </c>
      <c r="W22" s="2">
        <v>2.1</v>
      </c>
      <c r="X22" s="2">
        <v>6.6</v>
      </c>
      <c r="Y22" s="2">
        <v>109.1</v>
      </c>
      <c r="Z22" s="2">
        <v>2</v>
      </c>
      <c r="AA22" s="2">
        <v>35.299999999999997</v>
      </c>
      <c r="AB22" s="2">
        <v>0.4</v>
      </c>
      <c r="AC22" s="2">
        <v>5.7</v>
      </c>
      <c r="AD22" s="2">
        <v>23</v>
      </c>
      <c r="AE22" s="2">
        <v>581</v>
      </c>
      <c r="AF22" s="2">
        <v>0.8</v>
      </c>
      <c r="AG22" s="2">
        <v>76.599999999999994</v>
      </c>
      <c r="AH22" s="2">
        <v>15.7</v>
      </c>
      <c r="AI22" s="2">
        <v>20.2</v>
      </c>
      <c r="AJ22" s="2">
        <v>39.9</v>
      </c>
      <c r="AK22" s="2">
        <v>4.5999999999999996</v>
      </c>
      <c r="AL22" s="2">
        <v>18.7</v>
      </c>
      <c r="AM22" s="2">
        <v>3.2</v>
      </c>
      <c r="AN22" s="2">
        <v>0.66</v>
      </c>
      <c r="AO22" s="2">
        <v>2.44</v>
      </c>
      <c r="AP22" s="2">
        <v>0.41</v>
      </c>
      <c r="AQ22" s="2">
        <v>2.35</v>
      </c>
      <c r="AR22" s="2">
        <v>0.49</v>
      </c>
      <c r="AS22" s="2">
        <v>1.61</v>
      </c>
      <c r="AT22" s="2">
        <v>0.25</v>
      </c>
      <c r="AU22" s="2">
        <v>1.74</v>
      </c>
      <c r="AV22" s="2">
        <v>0.25</v>
      </c>
      <c r="AW22" s="2">
        <v>1.35</v>
      </c>
      <c r="AX22" s="2">
        <v>0.03</v>
      </c>
      <c r="AY22" s="2">
        <v>2.9</v>
      </c>
      <c r="AZ22" s="2">
        <v>50.4</v>
      </c>
      <c r="BA22" s="2">
        <v>7</v>
      </c>
      <c r="BB22" s="2">
        <v>12</v>
      </c>
      <c r="BC22" s="2">
        <v>8.1</v>
      </c>
      <c r="BD22" s="2">
        <v>3.3</v>
      </c>
      <c r="BE22" s="2" t="s">
        <v>60</v>
      </c>
      <c r="BF22" s="2">
        <v>0.5</v>
      </c>
      <c r="BG22" s="2">
        <v>0.2</v>
      </c>
      <c r="BH22" s="2">
        <v>0.1</v>
      </c>
      <c r="BI22" s="2">
        <v>0.9</v>
      </c>
      <c r="BJ22" s="2">
        <v>0.04</v>
      </c>
      <c r="BK22" s="2">
        <v>0.7</v>
      </c>
      <c r="BL22" s="2">
        <v>1.3</v>
      </c>
    </row>
    <row r="23" spans="1:64" x14ac:dyDescent="0.25">
      <c r="A23" s="2" t="s">
        <v>79</v>
      </c>
      <c r="B23" s="23" t="s">
        <v>306</v>
      </c>
      <c r="C23" s="2">
        <v>73.569999999999993</v>
      </c>
      <c r="D23" s="2">
        <v>13.17</v>
      </c>
      <c r="E23" s="2">
        <v>1.1299999999999999</v>
      </c>
      <c r="F23" s="2">
        <v>0.73</v>
      </c>
      <c r="G23" s="2">
        <v>0.09</v>
      </c>
      <c r="H23" s="2">
        <v>0.13</v>
      </c>
      <c r="I23" s="2">
        <v>3.15</v>
      </c>
      <c r="J23" s="2">
        <v>0.5</v>
      </c>
      <c r="K23" s="2">
        <v>0.05</v>
      </c>
      <c r="L23" s="2" t="s">
        <v>56</v>
      </c>
      <c r="M23" s="2">
        <v>1.0999999999999999E-2</v>
      </c>
      <c r="N23" s="2">
        <v>25</v>
      </c>
      <c r="O23" s="2">
        <v>13</v>
      </c>
      <c r="P23" s="2">
        <v>7.2</v>
      </c>
      <c r="Q23" s="2">
        <v>99.79</v>
      </c>
      <c r="R23" s="2">
        <v>1076</v>
      </c>
      <c r="S23" s="2">
        <v>1</v>
      </c>
      <c r="T23" s="2">
        <v>0.6</v>
      </c>
      <c r="U23" s="2">
        <v>7.5</v>
      </c>
      <c r="V23" s="2">
        <v>16.399999999999999</v>
      </c>
      <c r="W23" s="2">
        <v>2.4</v>
      </c>
      <c r="X23" s="2">
        <v>7.9</v>
      </c>
      <c r="Y23" s="2">
        <v>127</v>
      </c>
      <c r="Z23" s="2">
        <v>2</v>
      </c>
      <c r="AA23" s="2">
        <v>27.6</v>
      </c>
      <c r="AB23" s="2">
        <v>0.5</v>
      </c>
      <c r="AC23" s="2">
        <v>6.8</v>
      </c>
      <c r="AD23" s="2">
        <v>10.4</v>
      </c>
      <c r="AE23" s="2">
        <v>592</v>
      </c>
      <c r="AF23" s="2">
        <v>0.9</v>
      </c>
      <c r="AG23" s="2">
        <v>87.6</v>
      </c>
      <c r="AH23" s="2">
        <v>15.3</v>
      </c>
      <c r="AI23" s="2">
        <v>23.5</v>
      </c>
      <c r="AJ23" s="2">
        <v>46.2</v>
      </c>
      <c r="AK23" s="2">
        <v>5.12</v>
      </c>
      <c r="AL23" s="2">
        <v>19.399999999999999</v>
      </c>
      <c r="AM23" s="2">
        <v>2.8</v>
      </c>
      <c r="AN23" s="2">
        <v>0.53</v>
      </c>
      <c r="AO23" s="2">
        <v>1.67</v>
      </c>
      <c r="AP23" s="2">
        <v>0.3</v>
      </c>
      <c r="AQ23" s="2">
        <v>1.98</v>
      </c>
      <c r="AR23" s="2">
        <v>0.43</v>
      </c>
      <c r="AS23" s="2">
        <v>1.45</v>
      </c>
      <c r="AT23" s="2">
        <v>0.24</v>
      </c>
      <c r="AU23" s="2">
        <v>1.63</v>
      </c>
      <c r="AV23" s="2">
        <v>0.26</v>
      </c>
      <c r="AW23" s="2">
        <v>1.9</v>
      </c>
      <c r="AX23" s="2">
        <v>0.17</v>
      </c>
      <c r="AY23" s="2">
        <v>6.5</v>
      </c>
      <c r="AZ23" s="2">
        <v>9.8000000000000007</v>
      </c>
      <c r="BA23" s="2">
        <v>10.5</v>
      </c>
      <c r="BB23" s="2">
        <v>2</v>
      </c>
      <c r="BC23" s="2">
        <v>5.9</v>
      </c>
      <c r="BD23" s="2">
        <v>5.8</v>
      </c>
      <c r="BE23" s="2" t="s">
        <v>60</v>
      </c>
      <c r="BF23" s="2">
        <v>0.9</v>
      </c>
      <c r="BG23" s="2">
        <v>0.2</v>
      </c>
      <c r="BH23" s="2">
        <v>0.2</v>
      </c>
      <c r="BI23" s="2" t="s">
        <v>61</v>
      </c>
      <c r="BJ23" s="2">
        <v>0.06</v>
      </c>
      <c r="BK23" s="2">
        <v>0.8</v>
      </c>
      <c r="BL23" s="2">
        <v>3.6</v>
      </c>
    </row>
    <row r="24" spans="1:64" x14ac:dyDescent="0.25">
      <c r="A24" s="2" t="s">
        <v>82</v>
      </c>
      <c r="B24" s="23" t="s">
        <v>307</v>
      </c>
      <c r="C24" s="2">
        <v>74.819999999999993</v>
      </c>
      <c r="D24" s="2">
        <v>13.2</v>
      </c>
      <c r="E24" s="2">
        <v>0.82</v>
      </c>
      <c r="F24" s="2">
        <v>0.7</v>
      </c>
      <c r="G24" s="2">
        <v>0.04</v>
      </c>
      <c r="H24" s="2">
        <v>0.12</v>
      </c>
      <c r="I24" s="2">
        <v>3.02</v>
      </c>
      <c r="J24" s="2">
        <v>0.48</v>
      </c>
      <c r="K24" s="2">
        <v>7.0000000000000007E-2</v>
      </c>
      <c r="L24" s="2" t="s">
        <v>56</v>
      </c>
      <c r="M24" s="2">
        <v>0.01</v>
      </c>
      <c r="N24" s="2">
        <v>25</v>
      </c>
      <c r="O24" s="2">
        <v>11</v>
      </c>
      <c r="P24" s="2">
        <v>6.5</v>
      </c>
      <c r="Q24" s="2">
        <v>99.76</v>
      </c>
      <c r="R24" s="2">
        <v>1301</v>
      </c>
      <c r="S24" s="2">
        <v>2</v>
      </c>
      <c r="T24" s="2">
        <v>0.7</v>
      </c>
      <c r="U24" s="2">
        <v>8.1999999999999993</v>
      </c>
      <c r="V24" s="2">
        <v>15.3</v>
      </c>
      <c r="W24" s="2">
        <v>2.5</v>
      </c>
      <c r="X24" s="2">
        <v>7.5</v>
      </c>
      <c r="Y24" s="2">
        <v>129.1</v>
      </c>
      <c r="Z24" s="2">
        <v>2</v>
      </c>
      <c r="AA24" s="2">
        <v>33.9</v>
      </c>
      <c r="AB24" s="2">
        <v>0.4</v>
      </c>
      <c r="AC24" s="2">
        <v>6.8</v>
      </c>
      <c r="AD24" s="2">
        <v>10.199999999999999</v>
      </c>
      <c r="AE24" s="2">
        <v>525</v>
      </c>
      <c r="AF24" s="2">
        <v>0.7</v>
      </c>
      <c r="AG24" s="2">
        <v>83.3</v>
      </c>
      <c r="AH24" s="2">
        <v>15.1</v>
      </c>
      <c r="AI24" s="2">
        <v>24.3</v>
      </c>
      <c r="AJ24" s="2">
        <v>48.8</v>
      </c>
      <c r="AK24" s="2">
        <v>5.78</v>
      </c>
      <c r="AL24" s="2">
        <v>21.9</v>
      </c>
      <c r="AM24" s="2">
        <v>3.69</v>
      </c>
      <c r="AN24" s="2">
        <v>0.75</v>
      </c>
      <c r="AO24" s="2">
        <v>2.71</v>
      </c>
      <c r="AP24" s="2">
        <v>0.43</v>
      </c>
      <c r="AQ24" s="2">
        <v>2.2799999999999998</v>
      </c>
      <c r="AR24" s="2">
        <v>0.48</v>
      </c>
      <c r="AS24" s="2">
        <v>1.36</v>
      </c>
      <c r="AT24" s="2">
        <v>0.2</v>
      </c>
      <c r="AU24" s="2">
        <v>1.41</v>
      </c>
      <c r="AV24" s="2">
        <v>0.22</v>
      </c>
      <c r="AW24" s="2">
        <v>1.79</v>
      </c>
      <c r="AX24" s="2">
        <v>0.27</v>
      </c>
      <c r="AY24" s="2">
        <v>9</v>
      </c>
      <c r="AZ24" s="2">
        <v>2.8</v>
      </c>
      <c r="BA24" s="2">
        <v>11.5</v>
      </c>
      <c r="BB24" s="2">
        <v>3</v>
      </c>
      <c r="BC24" s="2">
        <v>4.5999999999999996</v>
      </c>
      <c r="BD24" s="2">
        <v>9.1</v>
      </c>
      <c r="BE24" s="2" t="s">
        <v>60</v>
      </c>
      <c r="BF24" s="2">
        <v>1.3</v>
      </c>
      <c r="BG24" s="2">
        <v>0.2</v>
      </c>
      <c r="BH24" s="2">
        <v>0.2</v>
      </c>
      <c r="BI24" s="2" t="s">
        <v>61</v>
      </c>
      <c r="BJ24" s="2">
        <v>0.05</v>
      </c>
      <c r="BK24" s="2">
        <v>0.9</v>
      </c>
      <c r="BL24" s="2">
        <v>3.9</v>
      </c>
    </row>
    <row r="25" spans="1:64" x14ac:dyDescent="0.25">
      <c r="A25" s="2" t="s">
        <v>83</v>
      </c>
      <c r="B25" s="23" t="s">
        <v>308</v>
      </c>
      <c r="C25" s="2">
        <v>75.81</v>
      </c>
      <c r="D25" s="2">
        <v>12.44</v>
      </c>
      <c r="E25" s="2">
        <v>1</v>
      </c>
      <c r="F25" s="2">
        <v>0.63</v>
      </c>
      <c r="G25" s="2">
        <v>0.03</v>
      </c>
      <c r="H25" s="2">
        <v>0.11</v>
      </c>
      <c r="I25" s="2">
        <v>2.9</v>
      </c>
      <c r="J25" s="2">
        <v>0.44</v>
      </c>
      <c r="K25" s="2">
        <v>7.0000000000000007E-2</v>
      </c>
      <c r="L25" s="2" t="s">
        <v>56</v>
      </c>
      <c r="M25" s="2">
        <v>1.4E-2</v>
      </c>
      <c r="N25" s="2">
        <v>22</v>
      </c>
      <c r="O25" s="2">
        <v>10</v>
      </c>
      <c r="P25" s="2">
        <v>6.4</v>
      </c>
      <c r="Q25" s="2">
        <v>99.83</v>
      </c>
      <c r="R25" s="2">
        <v>1091</v>
      </c>
      <c r="S25" s="2">
        <v>1</v>
      </c>
      <c r="T25" s="2">
        <v>0.7</v>
      </c>
      <c r="U25" s="2">
        <v>6.8</v>
      </c>
      <c r="V25" s="2">
        <v>16</v>
      </c>
      <c r="W25" s="2">
        <v>2.1</v>
      </c>
      <c r="X25" s="2">
        <v>6.9</v>
      </c>
      <c r="Y25" s="2">
        <v>117.5</v>
      </c>
      <c r="Z25" s="2">
        <v>2</v>
      </c>
      <c r="AA25" s="2">
        <v>29.7</v>
      </c>
      <c r="AB25" s="2">
        <v>0.5</v>
      </c>
      <c r="AC25" s="2">
        <v>6.3</v>
      </c>
      <c r="AD25" s="2">
        <v>7.1</v>
      </c>
      <c r="AE25" s="2">
        <v>345</v>
      </c>
      <c r="AF25" s="2">
        <v>0.8</v>
      </c>
      <c r="AG25" s="2">
        <v>78.599999999999994</v>
      </c>
      <c r="AH25" s="2">
        <v>15.2</v>
      </c>
      <c r="AI25" s="2">
        <v>20.8</v>
      </c>
      <c r="AJ25" s="2">
        <v>42.6</v>
      </c>
      <c r="AK25" s="2">
        <v>4.9400000000000004</v>
      </c>
      <c r="AL25" s="2">
        <v>20.100000000000001</v>
      </c>
      <c r="AM25" s="2">
        <v>3.31</v>
      </c>
      <c r="AN25" s="2">
        <v>0.63</v>
      </c>
      <c r="AO25" s="2">
        <v>2.3199999999999998</v>
      </c>
      <c r="AP25" s="2">
        <v>0.37</v>
      </c>
      <c r="AQ25" s="2">
        <v>2.12</v>
      </c>
      <c r="AR25" s="2">
        <v>0.44</v>
      </c>
      <c r="AS25" s="2">
        <v>1.39</v>
      </c>
      <c r="AT25" s="2">
        <v>0.21</v>
      </c>
      <c r="AU25" s="2">
        <v>1.36</v>
      </c>
      <c r="AV25" s="2">
        <v>0.2</v>
      </c>
      <c r="AW25" s="2">
        <v>1.81</v>
      </c>
      <c r="AX25" s="2">
        <v>0.27</v>
      </c>
      <c r="AY25" s="2">
        <v>9.3000000000000007</v>
      </c>
      <c r="AZ25" s="2">
        <v>4.3</v>
      </c>
      <c r="BA25" s="2">
        <v>11.8</v>
      </c>
      <c r="BB25" s="2">
        <v>4</v>
      </c>
      <c r="BC25" s="2">
        <v>5.4</v>
      </c>
      <c r="BD25" s="2">
        <v>6.2</v>
      </c>
      <c r="BE25" s="2" t="s">
        <v>60</v>
      </c>
      <c r="BF25" s="2">
        <v>1.1000000000000001</v>
      </c>
      <c r="BG25" s="2">
        <v>0.2</v>
      </c>
      <c r="BH25" s="2">
        <v>0.2</v>
      </c>
      <c r="BI25" s="2" t="s">
        <v>61</v>
      </c>
      <c r="BJ25" s="2">
        <v>0.08</v>
      </c>
      <c r="BK25" s="2">
        <v>0.8</v>
      </c>
      <c r="BL25" s="2">
        <v>2.6</v>
      </c>
    </row>
    <row r="26" spans="1:64" x14ac:dyDescent="0.25">
      <c r="A26" s="2" t="s">
        <v>84</v>
      </c>
      <c r="B26" s="23" t="s">
        <v>309</v>
      </c>
      <c r="C26" s="2">
        <v>74.42</v>
      </c>
      <c r="D26" s="2">
        <v>12.76</v>
      </c>
      <c r="E26" s="2">
        <v>1.9</v>
      </c>
      <c r="F26" s="2">
        <v>0.68</v>
      </c>
      <c r="G26" s="2">
        <v>0.02</v>
      </c>
      <c r="H26" s="2">
        <v>0.12</v>
      </c>
      <c r="I26" s="2">
        <v>3.13</v>
      </c>
      <c r="J26" s="2">
        <v>0.49</v>
      </c>
      <c r="K26" s="2">
        <v>0.06</v>
      </c>
      <c r="L26" s="2" t="s">
        <v>56</v>
      </c>
      <c r="M26" s="2">
        <v>1.0999999999999999E-2</v>
      </c>
      <c r="N26" s="2">
        <v>24</v>
      </c>
      <c r="O26" s="2">
        <v>12</v>
      </c>
      <c r="P26" s="2">
        <v>6.2</v>
      </c>
      <c r="Q26" s="2">
        <v>99.83</v>
      </c>
      <c r="R26" s="2">
        <v>1062</v>
      </c>
      <c r="S26" s="2">
        <v>2</v>
      </c>
      <c r="T26" s="2">
        <v>2.5</v>
      </c>
      <c r="U26" s="2">
        <v>6.9</v>
      </c>
      <c r="V26" s="2">
        <v>16.399999999999999</v>
      </c>
      <c r="W26" s="2">
        <v>2.4</v>
      </c>
      <c r="X26" s="2">
        <v>7.5</v>
      </c>
      <c r="Y26" s="2">
        <v>125.8</v>
      </c>
      <c r="Z26" s="2">
        <v>2</v>
      </c>
      <c r="AA26" s="2">
        <v>29.3</v>
      </c>
      <c r="AB26" s="2">
        <v>0.5</v>
      </c>
      <c r="AC26" s="2">
        <v>7.4</v>
      </c>
      <c r="AD26" s="2">
        <v>6.2</v>
      </c>
      <c r="AE26" s="2">
        <v>334</v>
      </c>
      <c r="AF26" s="2">
        <v>0.7</v>
      </c>
      <c r="AG26" s="2">
        <v>85.8</v>
      </c>
      <c r="AH26" s="2">
        <v>19.5</v>
      </c>
      <c r="AI26" s="2">
        <v>22.9</v>
      </c>
      <c r="AJ26" s="2">
        <v>46.6</v>
      </c>
      <c r="AK26" s="2">
        <v>5.35</v>
      </c>
      <c r="AL26" s="2">
        <v>21.1</v>
      </c>
      <c r="AM26" s="2">
        <v>3.64</v>
      </c>
      <c r="AN26" s="2">
        <v>0.72</v>
      </c>
      <c r="AO26" s="2">
        <v>2.78</v>
      </c>
      <c r="AP26" s="2">
        <v>0.47</v>
      </c>
      <c r="AQ26" s="2">
        <v>2.73</v>
      </c>
      <c r="AR26" s="2">
        <v>0.57999999999999996</v>
      </c>
      <c r="AS26" s="2">
        <v>1.82</v>
      </c>
      <c r="AT26" s="2">
        <v>0.28000000000000003</v>
      </c>
      <c r="AU26" s="2">
        <v>1.87</v>
      </c>
      <c r="AV26" s="2">
        <v>0.28000000000000003</v>
      </c>
      <c r="AW26" s="2">
        <v>1.52</v>
      </c>
      <c r="AX26" s="2">
        <v>1.08</v>
      </c>
      <c r="AY26" s="2">
        <v>11.5</v>
      </c>
      <c r="AZ26" s="2">
        <v>9.3000000000000007</v>
      </c>
      <c r="BA26" s="2">
        <v>11.6</v>
      </c>
      <c r="BB26" s="2">
        <v>3</v>
      </c>
      <c r="BC26" s="2">
        <v>12</v>
      </c>
      <c r="BD26" s="2">
        <v>9.6999999999999993</v>
      </c>
      <c r="BE26" s="2" t="s">
        <v>60</v>
      </c>
      <c r="BF26" s="2">
        <v>0.9</v>
      </c>
      <c r="BG26" s="2">
        <v>0.3</v>
      </c>
      <c r="BH26" s="2">
        <v>0.2</v>
      </c>
      <c r="BI26" s="2" t="s">
        <v>61</v>
      </c>
      <c r="BJ26" s="2">
        <v>0.06</v>
      </c>
      <c r="BK26" s="2">
        <v>1.2</v>
      </c>
      <c r="BL26" s="2">
        <v>3.1</v>
      </c>
    </row>
    <row r="27" spans="1:64" x14ac:dyDescent="0.25">
      <c r="A27" s="2" t="s">
        <v>85</v>
      </c>
      <c r="B27" s="23" t="s">
        <v>310</v>
      </c>
      <c r="C27" s="2">
        <v>77.900000000000006</v>
      </c>
      <c r="D27" s="2">
        <v>10.52</v>
      </c>
      <c r="E27" s="2">
        <v>0.92</v>
      </c>
      <c r="F27" s="2">
        <v>0.6</v>
      </c>
      <c r="G27" s="2">
        <v>0.02</v>
      </c>
      <c r="H27" s="2">
        <v>0.1</v>
      </c>
      <c r="I27" s="2">
        <v>2.65</v>
      </c>
      <c r="J27" s="2">
        <v>0.48</v>
      </c>
      <c r="K27" s="2">
        <v>0.03</v>
      </c>
      <c r="L27" s="2" t="s">
        <v>56</v>
      </c>
      <c r="M27" s="2">
        <v>1.2E-2</v>
      </c>
      <c r="N27" s="2" t="s">
        <v>57</v>
      </c>
      <c r="O27" s="2">
        <v>9</v>
      </c>
      <c r="P27" s="2">
        <v>6.6</v>
      </c>
      <c r="Q27" s="2">
        <v>99.84</v>
      </c>
      <c r="R27" s="2">
        <v>1165</v>
      </c>
      <c r="S27" s="2">
        <v>1</v>
      </c>
      <c r="T27" s="2">
        <v>0.6</v>
      </c>
      <c r="U27" s="2">
        <v>5.4</v>
      </c>
      <c r="V27" s="2">
        <v>14.2</v>
      </c>
      <c r="W27" s="2">
        <v>2.4</v>
      </c>
      <c r="X27" s="2">
        <v>7.8</v>
      </c>
      <c r="Y27" s="2">
        <v>104</v>
      </c>
      <c r="Z27" s="2">
        <v>2</v>
      </c>
      <c r="AA27" s="2">
        <v>30</v>
      </c>
      <c r="AB27" s="2">
        <v>0.5</v>
      </c>
      <c r="AC27" s="2">
        <v>5.4</v>
      </c>
      <c r="AD27" s="2">
        <v>5.3</v>
      </c>
      <c r="AE27" s="2">
        <v>195</v>
      </c>
      <c r="AF27" s="2">
        <v>1.1000000000000001</v>
      </c>
      <c r="AG27" s="2">
        <v>85.3</v>
      </c>
      <c r="AH27" s="2">
        <v>13.7</v>
      </c>
      <c r="AI27" s="2">
        <v>19.899999999999999</v>
      </c>
      <c r="AJ27" s="2">
        <v>41.3</v>
      </c>
      <c r="AK27" s="2">
        <v>4.47</v>
      </c>
      <c r="AL27" s="2">
        <v>16.5</v>
      </c>
      <c r="AM27" s="2">
        <v>2.42</v>
      </c>
      <c r="AN27" s="2">
        <v>0.46</v>
      </c>
      <c r="AO27" s="2">
        <v>1.6</v>
      </c>
      <c r="AP27" s="2">
        <v>0.28999999999999998</v>
      </c>
      <c r="AQ27" s="2">
        <v>1.8</v>
      </c>
      <c r="AR27" s="2">
        <v>0.41</v>
      </c>
      <c r="AS27" s="2">
        <v>1.34</v>
      </c>
      <c r="AT27" s="2">
        <v>0.2</v>
      </c>
      <c r="AU27" s="2">
        <v>1.29</v>
      </c>
      <c r="AV27" s="2">
        <v>0.19</v>
      </c>
      <c r="AW27" s="2">
        <v>2.44</v>
      </c>
      <c r="AX27" s="2">
        <v>0.39</v>
      </c>
      <c r="AY27" s="2">
        <v>18.100000000000001</v>
      </c>
      <c r="AZ27" s="2">
        <v>6.6</v>
      </c>
      <c r="BA27" s="2">
        <v>18.399999999999999</v>
      </c>
      <c r="BB27" s="2">
        <v>2</v>
      </c>
      <c r="BC27" s="2">
        <v>2.2000000000000002</v>
      </c>
      <c r="BD27" s="2">
        <v>4.8</v>
      </c>
      <c r="BE27" s="2" t="s">
        <v>60</v>
      </c>
      <c r="BF27" s="2">
        <v>1.1000000000000001</v>
      </c>
      <c r="BG27" s="2">
        <v>0.3</v>
      </c>
      <c r="BH27" s="2">
        <v>0.2</v>
      </c>
      <c r="BI27" s="2" t="s">
        <v>61</v>
      </c>
      <c r="BJ27" s="2">
        <v>0.14000000000000001</v>
      </c>
      <c r="BK27" s="2">
        <v>0.5</v>
      </c>
      <c r="BL27" s="2">
        <v>4.5999999999999996</v>
      </c>
    </row>
    <row r="28" spans="1:64" x14ac:dyDescent="0.25">
      <c r="A28" s="2" t="s">
        <v>86</v>
      </c>
      <c r="B28" s="23" t="s">
        <v>311</v>
      </c>
      <c r="C28" s="2">
        <v>76.97</v>
      </c>
      <c r="D28" s="2">
        <v>10.51</v>
      </c>
      <c r="E28" s="2">
        <v>0.8</v>
      </c>
      <c r="F28" s="2">
        <v>0.62</v>
      </c>
      <c r="G28" s="2">
        <v>0.04</v>
      </c>
      <c r="H28" s="2">
        <v>0.09</v>
      </c>
      <c r="I28" s="2">
        <v>2.63</v>
      </c>
      <c r="J28" s="2">
        <v>0.5</v>
      </c>
      <c r="K28" s="2">
        <v>7.0000000000000007E-2</v>
      </c>
      <c r="L28" s="2" t="s">
        <v>56</v>
      </c>
      <c r="M28" s="2">
        <v>8.9999999999999993E-3</v>
      </c>
      <c r="N28" s="2" t="s">
        <v>57</v>
      </c>
      <c r="O28" s="2">
        <v>8</v>
      </c>
      <c r="P28" s="2">
        <v>7.6</v>
      </c>
      <c r="Q28" s="2">
        <v>99.83</v>
      </c>
      <c r="R28" s="2">
        <v>1338</v>
      </c>
      <c r="S28" s="2">
        <v>1</v>
      </c>
      <c r="T28" s="2">
        <v>0.7</v>
      </c>
      <c r="U28" s="2">
        <v>5</v>
      </c>
      <c r="V28" s="2">
        <v>14.1</v>
      </c>
      <c r="W28" s="2">
        <v>2.6</v>
      </c>
      <c r="X28" s="2">
        <v>8.9</v>
      </c>
      <c r="Y28" s="2">
        <v>103.5</v>
      </c>
      <c r="Z28" s="2">
        <v>3</v>
      </c>
      <c r="AA28" s="2">
        <v>42.4</v>
      </c>
      <c r="AB28" s="2">
        <v>0.6</v>
      </c>
      <c r="AC28" s="2">
        <v>5.9</v>
      </c>
      <c r="AD28" s="2">
        <v>10</v>
      </c>
      <c r="AE28" s="2">
        <v>135</v>
      </c>
      <c r="AF28" s="2">
        <v>1</v>
      </c>
      <c r="AG28" s="2">
        <v>98</v>
      </c>
      <c r="AH28" s="2">
        <v>14.4</v>
      </c>
      <c r="AI28" s="2">
        <v>21.5</v>
      </c>
      <c r="AJ28" s="2">
        <v>43.7</v>
      </c>
      <c r="AK28" s="2">
        <v>4.95</v>
      </c>
      <c r="AL28" s="2">
        <v>19.399999999999999</v>
      </c>
      <c r="AM28" s="2">
        <v>3.54</v>
      </c>
      <c r="AN28" s="2">
        <v>0.71</v>
      </c>
      <c r="AO28" s="2">
        <v>2.77</v>
      </c>
      <c r="AP28" s="2">
        <v>0.41</v>
      </c>
      <c r="AQ28" s="2">
        <v>2.15</v>
      </c>
      <c r="AR28" s="2">
        <v>0.4</v>
      </c>
      <c r="AS28" s="2">
        <v>1.25</v>
      </c>
      <c r="AT28" s="2">
        <v>0.18</v>
      </c>
      <c r="AU28" s="2">
        <v>1.19</v>
      </c>
      <c r="AV28" s="2">
        <v>0.18</v>
      </c>
      <c r="AW28" s="2">
        <v>2.94</v>
      </c>
      <c r="AX28" s="2">
        <v>0.38</v>
      </c>
      <c r="AY28" s="2">
        <v>18.8</v>
      </c>
      <c r="AZ28" s="2">
        <v>1.5</v>
      </c>
      <c r="BA28" s="2">
        <v>11.1</v>
      </c>
      <c r="BB28" s="2">
        <v>3</v>
      </c>
      <c r="BC28" s="2">
        <v>2.5</v>
      </c>
      <c r="BD28" s="2">
        <v>4.2</v>
      </c>
      <c r="BE28" s="2" t="s">
        <v>60</v>
      </c>
      <c r="BF28" s="2">
        <v>1.4</v>
      </c>
      <c r="BG28" s="2">
        <v>0.2</v>
      </c>
      <c r="BH28" s="2">
        <v>0.2</v>
      </c>
      <c r="BI28" s="2" t="s">
        <v>61</v>
      </c>
      <c r="BJ28" s="2">
        <v>0.06</v>
      </c>
      <c r="BK28" s="2">
        <v>1.1000000000000001</v>
      </c>
      <c r="BL28" s="2">
        <v>4.8</v>
      </c>
    </row>
    <row r="29" spans="1:64" x14ac:dyDescent="0.25">
      <c r="A29" s="2" t="s">
        <v>87</v>
      </c>
      <c r="B29" s="23" t="s">
        <v>312</v>
      </c>
      <c r="C29" s="2">
        <v>77.25</v>
      </c>
      <c r="D29" s="2">
        <v>10.74</v>
      </c>
      <c r="E29" s="2">
        <v>0.87</v>
      </c>
      <c r="F29" s="2">
        <v>0.59</v>
      </c>
      <c r="G29" s="2">
        <v>0.03</v>
      </c>
      <c r="H29" s="2">
        <v>0.1</v>
      </c>
      <c r="I29" s="2">
        <v>2.7</v>
      </c>
      <c r="J29" s="2">
        <v>0.47</v>
      </c>
      <c r="K29" s="2">
        <v>0.04</v>
      </c>
      <c r="L29" s="2" t="s">
        <v>56</v>
      </c>
      <c r="M29" s="2">
        <v>1.2999999999999999E-2</v>
      </c>
      <c r="N29" s="2" t="s">
        <v>57</v>
      </c>
      <c r="O29" s="2">
        <v>8</v>
      </c>
      <c r="P29" s="2">
        <v>7</v>
      </c>
      <c r="Q29" s="2">
        <v>99.85</v>
      </c>
      <c r="R29" s="2">
        <v>1194</v>
      </c>
      <c r="S29" s="2">
        <v>1</v>
      </c>
      <c r="T29" s="2">
        <v>0.6</v>
      </c>
      <c r="U29" s="2">
        <v>6</v>
      </c>
      <c r="V29" s="2">
        <v>14.3</v>
      </c>
      <c r="W29" s="2">
        <v>2.4</v>
      </c>
      <c r="X29" s="2">
        <v>7.9</v>
      </c>
      <c r="Y29" s="2">
        <v>108.1</v>
      </c>
      <c r="Z29" s="2">
        <v>2</v>
      </c>
      <c r="AA29" s="2">
        <v>30.5</v>
      </c>
      <c r="AB29" s="2">
        <v>0.6</v>
      </c>
      <c r="AC29" s="2">
        <v>5.9</v>
      </c>
      <c r="AD29" s="2">
        <v>7.3</v>
      </c>
      <c r="AE29" s="2">
        <v>145</v>
      </c>
      <c r="AF29" s="2">
        <v>0.9</v>
      </c>
      <c r="AG29" s="2">
        <v>87.4</v>
      </c>
      <c r="AH29" s="2">
        <v>10.5</v>
      </c>
      <c r="AI29" s="2">
        <v>20.7</v>
      </c>
      <c r="AJ29" s="2">
        <v>41.2</v>
      </c>
      <c r="AK29" s="2">
        <v>4.67</v>
      </c>
      <c r="AL29" s="2">
        <v>18.2</v>
      </c>
      <c r="AM29" s="2">
        <v>2.78</v>
      </c>
      <c r="AN29" s="2">
        <v>0.47</v>
      </c>
      <c r="AO29" s="2">
        <v>1.58</v>
      </c>
      <c r="AP29" s="2">
        <v>0.26</v>
      </c>
      <c r="AQ29" s="2">
        <v>1.55</v>
      </c>
      <c r="AR29" s="2">
        <v>0.32</v>
      </c>
      <c r="AS29" s="2">
        <v>0.99</v>
      </c>
      <c r="AT29" s="2">
        <v>0.15</v>
      </c>
      <c r="AU29" s="2">
        <v>1.08</v>
      </c>
      <c r="AV29" s="2">
        <v>0.16</v>
      </c>
      <c r="AW29" s="2">
        <v>2.5</v>
      </c>
      <c r="AX29" s="2">
        <v>0.42</v>
      </c>
      <c r="AY29" s="2">
        <v>21.6</v>
      </c>
      <c r="AZ29" s="2">
        <v>1.9</v>
      </c>
      <c r="BA29" s="2">
        <v>15.6</v>
      </c>
      <c r="BB29" s="2">
        <v>1</v>
      </c>
      <c r="BC29" s="2">
        <v>2.9</v>
      </c>
      <c r="BD29" s="2">
        <v>6.5</v>
      </c>
      <c r="BE29" s="2" t="s">
        <v>60</v>
      </c>
      <c r="BF29" s="2">
        <v>1.1000000000000001</v>
      </c>
      <c r="BG29" s="2">
        <v>0.2</v>
      </c>
      <c r="BH29" s="2">
        <v>0.2</v>
      </c>
      <c r="BI29" s="2" t="s">
        <v>61</v>
      </c>
      <c r="BJ29" s="2">
        <v>0.14000000000000001</v>
      </c>
      <c r="BK29" s="2">
        <v>1.4</v>
      </c>
      <c r="BL29" s="2">
        <v>4.4000000000000004</v>
      </c>
    </row>
    <row r="30" spans="1:64" x14ac:dyDescent="0.25">
      <c r="A30" s="2" t="s">
        <v>88</v>
      </c>
      <c r="B30" s="23" t="s">
        <v>313</v>
      </c>
      <c r="C30" s="2">
        <v>75.900000000000006</v>
      </c>
      <c r="D30" s="2">
        <v>11.87</v>
      </c>
      <c r="E30" s="2">
        <v>0.83</v>
      </c>
      <c r="F30" s="2">
        <v>0.69</v>
      </c>
      <c r="G30" s="2">
        <v>0.01</v>
      </c>
      <c r="H30" s="2">
        <v>0.11</v>
      </c>
      <c r="I30" s="2">
        <v>2.99</v>
      </c>
      <c r="J30" s="2">
        <v>0.48</v>
      </c>
      <c r="K30" s="2">
        <v>0.03</v>
      </c>
      <c r="L30" s="2" t="s">
        <v>56</v>
      </c>
      <c r="M30" s="2">
        <v>0.01</v>
      </c>
      <c r="N30" s="2" t="s">
        <v>57</v>
      </c>
      <c r="O30" s="2">
        <v>9</v>
      </c>
      <c r="P30" s="2">
        <v>6.9</v>
      </c>
      <c r="Q30" s="2">
        <v>99.83</v>
      </c>
      <c r="R30" s="2">
        <v>1154</v>
      </c>
      <c r="S30" s="2">
        <v>2</v>
      </c>
      <c r="T30" s="2">
        <v>0.7</v>
      </c>
      <c r="U30" s="2">
        <v>7.3</v>
      </c>
      <c r="V30" s="2">
        <v>15</v>
      </c>
      <c r="W30" s="2">
        <v>2.2999999999999998</v>
      </c>
      <c r="X30" s="2">
        <v>8.5</v>
      </c>
      <c r="Y30" s="2">
        <v>122.9</v>
      </c>
      <c r="Z30" s="2">
        <v>2</v>
      </c>
      <c r="AA30" s="2">
        <v>28</v>
      </c>
      <c r="AB30" s="2">
        <v>0.6</v>
      </c>
      <c r="AC30" s="2">
        <v>6.3</v>
      </c>
      <c r="AD30" s="2">
        <v>5.3</v>
      </c>
      <c r="AE30" s="2">
        <v>133</v>
      </c>
      <c r="AF30" s="2">
        <v>1</v>
      </c>
      <c r="AG30" s="2">
        <v>92.3</v>
      </c>
      <c r="AH30" s="2">
        <v>10.7</v>
      </c>
      <c r="AI30" s="2">
        <v>24.4</v>
      </c>
      <c r="AJ30" s="2">
        <v>48.6</v>
      </c>
      <c r="AK30" s="2">
        <v>5.49</v>
      </c>
      <c r="AL30" s="2">
        <v>20.7</v>
      </c>
      <c r="AM30" s="2">
        <v>2.88</v>
      </c>
      <c r="AN30" s="2">
        <v>0.47</v>
      </c>
      <c r="AO30" s="2">
        <v>1.26</v>
      </c>
      <c r="AP30" s="2">
        <v>0.24</v>
      </c>
      <c r="AQ30" s="2">
        <v>1.61</v>
      </c>
      <c r="AR30" s="2">
        <v>0.34</v>
      </c>
      <c r="AS30" s="2">
        <v>1.02</v>
      </c>
      <c r="AT30" s="2">
        <v>0.17</v>
      </c>
      <c r="AU30" s="2">
        <v>1.25</v>
      </c>
      <c r="AV30" s="2">
        <v>0.18</v>
      </c>
      <c r="AW30" s="2">
        <v>2.14</v>
      </c>
      <c r="AX30" s="2">
        <v>0.51</v>
      </c>
      <c r="AY30" s="2">
        <v>15.7</v>
      </c>
      <c r="AZ30" s="2">
        <v>1.8</v>
      </c>
      <c r="BA30" s="2">
        <v>14.6</v>
      </c>
      <c r="BB30" s="2">
        <v>2</v>
      </c>
      <c r="BC30" s="2">
        <v>1.3</v>
      </c>
      <c r="BD30" s="2">
        <v>5.5</v>
      </c>
      <c r="BE30" s="2" t="s">
        <v>60</v>
      </c>
      <c r="BF30" s="2">
        <v>0.5</v>
      </c>
      <c r="BG30" s="2">
        <v>0.3</v>
      </c>
      <c r="BH30" s="2">
        <v>0.1</v>
      </c>
      <c r="BI30" s="2" t="s">
        <v>61</v>
      </c>
      <c r="BJ30" s="2">
        <v>0.28000000000000003</v>
      </c>
      <c r="BK30" s="2">
        <v>1.4</v>
      </c>
      <c r="BL30" s="2">
        <v>2.5</v>
      </c>
    </row>
    <row r="31" spans="1:64" x14ac:dyDescent="0.25">
      <c r="A31" s="2" t="s">
        <v>89</v>
      </c>
      <c r="B31" s="23" t="s">
        <v>314</v>
      </c>
      <c r="C31" s="2">
        <v>77.44</v>
      </c>
      <c r="D31" s="2">
        <v>11.18</v>
      </c>
      <c r="E31" s="2">
        <v>0.72</v>
      </c>
      <c r="F31" s="2">
        <v>0.62</v>
      </c>
      <c r="G31" s="2" t="s">
        <v>56</v>
      </c>
      <c r="H31" s="2">
        <v>0.1</v>
      </c>
      <c r="I31" s="2">
        <v>2.77</v>
      </c>
      <c r="J31" s="2">
        <v>0.46</v>
      </c>
      <c r="K31" s="2">
        <v>0.04</v>
      </c>
      <c r="L31" s="2" t="s">
        <v>56</v>
      </c>
      <c r="M31" s="2">
        <v>1.0999999999999999E-2</v>
      </c>
      <c r="N31" s="2" t="s">
        <v>57</v>
      </c>
      <c r="O31" s="2">
        <v>9</v>
      </c>
      <c r="P31" s="2">
        <v>6.5</v>
      </c>
      <c r="Q31" s="2">
        <v>99.85</v>
      </c>
      <c r="R31" s="2">
        <v>1174</v>
      </c>
      <c r="S31" s="2">
        <v>2</v>
      </c>
      <c r="T31" s="2">
        <v>0.7</v>
      </c>
      <c r="U31" s="2">
        <v>6</v>
      </c>
      <c r="V31" s="2">
        <v>14.4</v>
      </c>
      <c r="W31" s="2">
        <v>2.5</v>
      </c>
      <c r="X31" s="2">
        <v>7.8</v>
      </c>
      <c r="Y31" s="2">
        <v>111.6</v>
      </c>
      <c r="Z31" s="2">
        <v>2</v>
      </c>
      <c r="AA31" s="2">
        <v>28.4</v>
      </c>
      <c r="AB31" s="2">
        <v>0.5</v>
      </c>
      <c r="AC31" s="2">
        <v>5.4</v>
      </c>
      <c r="AD31" s="2">
        <v>5.3</v>
      </c>
      <c r="AE31" s="2">
        <v>133</v>
      </c>
      <c r="AF31" s="2">
        <v>0.9</v>
      </c>
      <c r="AG31" s="2">
        <v>89.7</v>
      </c>
      <c r="AH31" s="2">
        <v>10</v>
      </c>
      <c r="AI31" s="2">
        <v>23.5</v>
      </c>
      <c r="AJ31" s="2">
        <v>48.2</v>
      </c>
      <c r="AK31" s="2">
        <v>5.37</v>
      </c>
      <c r="AL31" s="2">
        <v>21.1</v>
      </c>
      <c r="AM31" s="2">
        <v>3.21</v>
      </c>
      <c r="AN31" s="2">
        <v>0.55000000000000004</v>
      </c>
      <c r="AO31" s="2">
        <v>1.46</v>
      </c>
      <c r="AP31" s="2">
        <v>0.25</v>
      </c>
      <c r="AQ31" s="2">
        <v>1.45</v>
      </c>
      <c r="AR31" s="2">
        <v>0.34</v>
      </c>
      <c r="AS31" s="2">
        <v>0.94</v>
      </c>
      <c r="AT31" s="2">
        <v>0.16</v>
      </c>
      <c r="AU31" s="2">
        <v>1.1499999999999999</v>
      </c>
      <c r="AV31" s="2">
        <v>0.17</v>
      </c>
      <c r="AW31" s="2">
        <v>2.04</v>
      </c>
      <c r="AX31" s="2">
        <v>0.51</v>
      </c>
      <c r="AY31" s="2">
        <v>11.9</v>
      </c>
      <c r="AZ31" s="2">
        <v>1.4</v>
      </c>
      <c r="BA31" s="2">
        <v>16.8</v>
      </c>
      <c r="BB31" s="2">
        <v>2</v>
      </c>
      <c r="BC31" s="2">
        <v>1.7</v>
      </c>
      <c r="BD31" s="2">
        <v>4.5999999999999996</v>
      </c>
      <c r="BE31" s="2" t="s">
        <v>60</v>
      </c>
      <c r="BF31" s="2">
        <v>0.6</v>
      </c>
      <c r="BG31" s="2">
        <v>0.3</v>
      </c>
      <c r="BH31" s="2">
        <v>0.1</v>
      </c>
      <c r="BI31" s="2" t="s">
        <v>61</v>
      </c>
      <c r="BJ31" s="2">
        <v>0.24</v>
      </c>
      <c r="BK31" s="2">
        <v>1.3</v>
      </c>
      <c r="BL31" s="2">
        <v>2.5</v>
      </c>
    </row>
    <row r="32" spans="1:64" x14ac:dyDescent="0.25">
      <c r="A32" s="2" t="s">
        <v>90</v>
      </c>
      <c r="B32" s="23" t="s">
        <v>315</v>
      </c>
      <c r="C32" s="2">
        <v>78.040000000000006</v>
      </c>
      <c r="D32" s="2">
        <v>10.67</v>
      </c>
      <c r="E32" s="2">
        <v>0.64</v>
      </c>
      <c r="F32" s="2">
        <v>0.59</v>
      </c>
      <c r="G32" s="2">
        <v>0.02</v>
      </c>
      <c r="H32" s="2">
        <v>0.1</v>
      </c>
      <c r="I32" s="2">
        <v>2.62</v>
      </c>
      <c r="J32" s="2">
        <v>0.43</v>
      </c>
      <c r="K32" s="2">
        <v>7.0000000000000007E-2</v>
      </c>
      <c r="L32" s="2" t="s">
        <v>56</v>
      </c>
      <c r="M32" s="2">
        <v>8.9999999999999993E-3</v>
      </c>
      <c r="N32" s="2" t="s">
        <v>57</v>
      </c>
      <c r="O32" s="2">
        <v>8</v>
      </c>
      <c r="P32" s="2">
        <v>6.6</v>
      </c>
      <c r="Q32" s="2">
        <v>99.78</v>
      </c>
      <c r="R32" s="2">
        <v>1676</v>
      </c>
      <c r="S32" s="2">
        <v>2</v>
      </c>
      <c r="T32" s="2">
        <v>0.5</v>
      </c>
      <c r="U32" s="2">
        <v>6.5</v>
      </c>
      <c r="V32" s="2">
        <v>13.7</v>
      </c>
      <c r="W32" s="2">
        <v>2.2000000000000002</v>
      </c>
      <c r="X32" s="2">
        <v>7.5</v>
      </c>
      <c r="Y32" s="2">
        <v>110.7</v>
      </c>
      <c r="Z32" s="2">
        <v>2</v>
      </c>
      <c r="AA32" s="2">
        <v>44.4</v>
      </c>
      <c r="AB32" s="2">
        <v>0.5</v>
      </c>
      <c r="AC32" s="2">
        <v>5.8</v>
      </c>
      <c r="AD32" s="2">
        <v>8</v>
      </c>
      <c r="AE32" s="2">
        <v>158</v>
      </c>
      <c r="AF32" s="2">
        <v>0.9</v>
      </c>
      <c r="AG32" s="2">
        <v>77.3</v>
      </c>
      <c r="AH32" s="2">
        <v>9.6999999999999993</v>
      </c>
      <c r="AI32" s="2">
        <v>23.5</v>
      </c>
      <c r="AJ32" s="2">
        <v>46.2</v>
      </c>
      <c r="AK32" s="2">
        <v>5.42</v>
      </c>
      <c r="AL32" s="2">
        <v>20.399999999999999</v>
      </c>
      <c r="AM32" s="2">
        <v>3.42</v>
      </c>
      <c r="AN32" s="2">
        <v>0.55000000000000004</v>
      </c>
      <c r="AO32" s="2">
        <v>1.81</v>
      </c>
      <c r="AP32" s="2">
        <v>0.28999999999999998</v>
      </c>
      <c r="AQ32" s="2">
        <v>1.55</v>
      </c>
      <c r="AR32" s="2">
        <v>0.32</v>
      </c>
      <c r="AS32" s="2">
        <v>0.94</v>
      </c>
      <c r="AT32" s="2">
        <v>0.15</v>
      </c>
      <c r="AU32" s="2">
        <v>1.1100000000000001</v>
      </c>
      <c r="AV32" s="2">
        <v>0.16</v>
      </c>
      <c r="AW32" s="2">
        <v>2.4300000000000002</v>
      </c>
      <c r="AX32" s="2">
        <v>0.5</v>
      </c>
      <c r="AY32" s="2">
        <v>14.3</v>
      </c>
      <c r="AZ32" s="2">
        <v>1.6</v>
      </c>
      <c r="BA32" s="2">
        <v>15</v>
      </c>
      <c r="BB32" s="2">
        <v>2</v>
      </c>
      <c r="BC32" s="2">
        <v>1.3</v>
      </c>
      <c r="BD32" s="2">
        <v>3</v>
      </c>
      <c r="BE32" s="2" t="s">
        <v>60</v>
      </c>
      <c r="BF32" s="2">
        <v>0.8</v>
      </c>
      <c r="BG32" s="2">
        <v>0.2</v>
      </c>
      <c r="BH32" s="2">
        <v>0.2</v>
      </c>
      <c r="BI32" s="2" t="s">
        <v>61</v>
      </c>
      <c r="BJ32" s="2">
        <v>0.26</v>
      </c>
      <c r="BK32" s="2">
        <v>1.5</v>
      </c>
      <c r="BL32" s="2">
        <v>3.8</v>
      </c>
    </row>
    <row r="33" spans="1:64" x14ac:dyDescent="0.25">
      <c r="A33" s="2" t="s">
        <v>91</v>
      </c>
      <c r="B33" s="23" t="s">
        <v>316</v>
      </c>
      <c r="C33" s="2">
        <v>78.23</v>
      </c>
      <c r="D33" s="2">
        <v>10.42</v>
      </c>
      <c r="E33" s="2">
        <v>0.67</v>
      </c>
      <c r="F33" s="2">
        <v>0.57999999999999996</v>
      </c>
      <c r="G33" s="2">
        <v>0.02</v>
      </c>
      <c r="H33" s="2">
        <v>0.09</v>
      </c>
      <c r="I33" s="2">
        <v>2.62</v>
      </c>
      <c r="J33" s="2">
        <v>0.44</v>
      </c>
      <c r="K33" s="2">
        <v>0.03</v>
      </c>
      <c r="L33" s="2" t="s">
        <v>56</v>
      </c>
      <c r="M33" s="2">
        <v>8.9999999999999993E-3</v>
      </c>
      <c r="N33" s="2" t="s">
        <v>57</v>
      </c>
      <c r="O33" s="2">
        <v>8</v>
      </c>
      <c r="P33" s="2">
        <v>6.7</v>
      </c>
      <c r="Q33" s="2">
        <v>99.86</v>
      </c>
      <c r="R33" s="2">
        <v>1132</v>
      </c>
      <c r="S33" s="2">
        <v>2</v>
      </c>
      <c r="T33" s="2">
        <v>0.5</v>
      </c>
      <c r="U33" s="2">
        <v>6.4</v>
      </c>
      <c r="V33" s="2">
        <v>12.2</v>
      </c>
      <c r="W33" s="2">
        <v>2.2000000000000002</v>
      </c>
      <c r="X33" s="2">
        <v>7.5</v>
      </c>
      <c r="Y33" s="2">
        <v>99.3</v>
      </c>
      <c r="Z33" s="2">
        <v>2</v>
      </c>
      <c r="AA33" s="2">
        <v>25.3</v>
      </c>
      <c r="AB33" s="2">
        <v>0.5</v>
      </c>
      <c r="AC33" s="2">
        <v>5.9</v>
      </c>
      <c r="AD33" s="2">
        <v>6.2</v>
      </c>
      <c r="AE33" s="2">
        <v>135</v>
      </c>
      <c r="AF33" s="2">
        <v>0.7</v>
      </c>
      <c r="AG33" s="2">
        <v>80.099999999999994</v>
      </c>
      <c r="AH33" s="2">
        <v>9.1999999999999993</v>
      </c>
      <c r="AI33" s="2">
        <v>20.9</v>
      </c>
      <c r="AJ33" s="2">
        <v>41.9</v>
      </c>
      <c r="AK33" s="2">
        <v>4.71</v>
      </c>
      <c r="AL33" s="2">
        <v>17.399999999999999</v>
      </c>
      <c r="AM33" s="2">
        <v>2.5299999999999998</v>
      </c>
      <c r="AN33" s="2">
        <v>0.39</v>
      </c>
      <c r="AO33" s="2">
        <v>1.19</v>
      </c>
      <c r="AP33" s="2">
        <v>0.23</v>
      </c>
      <c r="AQ33" s="2">
        <v>1.26</v>
      </c>
      <c r="AR33" s="2">
        <v>0.32</v>
      </c>
      <c r="AS33" s="2">
        <v>0.88</v>
      </c>
      <c r="AT33" s="2">
        <v>0.17</v>
      </c>
      <c r="AU33" s="2">
        <v>1.1100000000000001</v>
      </c>
      <c r="AV33" s="2">
        <v>0.16</v>
      </c>
      <c r="AW33" s="2">
        <v>2.56</v>
      </c>
      <c r="AX33" s="2">
        <v>0.45</v>
      </c>
      <c r="AY33" s="2">
        <v>13.5</v>
      </c>
      <c r="AZ33" s="2">
        <v>1.2</v>
      </c>
      <c r="BA33" s="2">
        <v>17.100000000000001</v>
      </c>
      <c r="BB33" s="2">
        <v>1</v>
      </c>
      <c r="BC33" s="2">
        <v>1.2</v>
      </c>
      <c r="BD33" s="2">
        <v>4.2</v>
      </c>
      <c r="BE33" s="2" t="s">
        <v>60</v>
      </c>
      <c r="BF33" s="2">
        <v>0.7</v>
      </c>
      <c r="BG33" s="2">
        <v>0.3</v>
      </c>
      <c r="BH33" s="2">
        <v>0.2</v>
      </c>
      <c r="BI33" s="2" t="s">
        <v>61</v>
      </c>
      <c r="BJ33" s="2">
        <v>0.24</v>
      </c>
      <c r="BK33" s="2">
        <v>0.8</v>
      </c>
      <c r="BL33" s="2">
        <v>3.2</v>
      </c>
    </row>
    <row r="34" spans="1:64" x14ac:dyDescent="0.25">
      <c r="A34" s="2" t="s">
        <v>92</v>
      </c>
      <c r="B34" s="23" t="s">
        <v>317</v>
      </c>
      <c r="C34" s="2">
        <v>80.84</v>
      </c>
      <c r="D34" s="2">
        <v>6.74</v>
      </c>
      <c r="E34" s="2">
        <v>2.74</v>
      </c>
      <c r="F34" s="2">
        <v>0.36</v>
      </c>
      <c r="G34" s="2">
        <v>0.15</v>
      </c>
      <c r="H34" s="2">
        <v>7.0000000000000007E-2</v>
      </c>
      <c r="I34" s="2">
        <v>1.6</v>
      </c>
      <c r="J34" s="2">
        <v>0.31</v>
      </c>
      <c r="K34" s="2">
        <v>0.14000000000000001</v>
      </c>
      <c r="L34" s="2" t="s">
        <v>56</v>
      </c>
      <c r="M34" s="2">
        <v>8.0000000000000002E-3</v>
      </c>
      <c r="N34" s="2" t="s">
        <v>57</v>
      </c>
      <c r="O34" s="2">
        <v>11</v>
      </c>
      <c r="P34" s="2">
        <v>6.9</v>
      </c>
      <c r="Q34" s="2">
        <v>99.88</v>
      </c>
      <c r="R34" s="2">
        <v>857</v>
      </c>
      <c r="S34" s="2" t="s">
        <v>58</v>
      </c>
      <c r="T34" s="2">
        <v>0.5</v>
      </c>
      <c r="U34" s="2">
        <v>3.7</v>
      </c>
      <c r="V34" s="2">
        <v>10.3</v>
      </c>
      <c r="W34" s="2">
        <v>1.4</v>
      </c>
      <c r="X34" s="2">
        <v>5.6</v>
      </c>
      <c r="Y34" s="2">
        <v>62.3</v>
      </c>
      <c r="Z34" s="2">
        <v>1</v>
      </c>
      <c r="AA34" s="2">
        <v>20.100000000000001</v>
      </c>
      <c r="AB34" s="2">
        <v>0.4</v>
      </c>
      <c r="AC34" s="2">
        <v>4</v>
      </c>
      <c r="AD34" s="2">
        <v>34.4</v>
      </c>
      <c r="AE34" s="2">
        <v>201</v>
      </c>
      <c r="AF34" s="2">
        <v>0.6</v>
      </c>
      <c r="AG34" s="2">
        <v>53.5</v>
      </c>
      <c r="AH34" s="2">
        <v>14.1</v>
      </c>
      <c r="AI34" s="2">
        <v>15.6</v>
      </c>
      <c r="AJ34" s="2">
        <v>31.8</v>
      </c>
      <c r="AK34" s="2">
        <v>3.66</v>
      </c>
      <c r="AL34" s="2">
        <v>15.8</v>
      </c>
      <c r="AM34" s="2">
        <v>2.8</v>
      </c>
      <c r="AN34" s="2">
        <v>0.59</v>
      </c>
      <c r="AO34" s="2">
        <v>2.2599999999999998</v>
      </c>
      <c r="AP34" s="2">
        <v>0.41</v>
      </c>
      <c r="AQ34" s="2">
        <v>2.37</v>
      </c>
      <c r="AR34" s="2">
        <v>0.47</v>
      </c>
      <c r="AS34" s="2">
        <v>1.42</v>
      </c>
      <c r="AT34" s="2">
        <v>0.21</v>
      </c>
      <c r="AU34" s="2">
        <v>1.42</v>
      </c>
      <c r="AV34" s="2">
        <v>0.19</v>
      </c>
      <c r="AW34" s="2">
        <v>2.6</v>
      </c>
      <c r="AX34" s="2">
        <v>0.16</v>
      </c>
      <c r="AY34" s="2">
        <v>28.3</v>
      </c>
      <c r="AZ34" s="2">
        <v>76.8</v>
      </c>
      <c r="BA34" s="2">
        <v>10.1</v>
      </c>
      <c r="BB34" s="2">
        <v>5</v>
      </c>
      <c r="BC34" s="2">
        <v>8.6999999999999993</v>
      </c>
      <c r="BD34" s="2">
        <v>17.100000000000001</v>
      </c>
      <c r="BE34" s="2">
        <v>0.2</v>
      </c>
      <c r="BF34" s="2">
        <v>1.8</v>
      </c>
      <c r="BG34" s="2">
        <v>0.2</v>
      </c>
      <c r="BH34" s="2">
        <v>0.3</v>
      </c>
      <c r="BI34" s="2">
        <v>1.3</v>
      </c>
      <c r="BJ34" s="2">
        <v>0.13</v>
      </c>
      <c r="BK34" s="2">
        <v>0.6</v>
      </c>
      <c r="BL34" s="2">
        <v>4.9000000000000004</v>
      </c>
    </row>
    <row r="35" spans="1:64" x14ac:dyDescent="0.25">
      <c r="A35" s="2" t="s">
        <v>93</v>
      </c>
      <c r="B35" s="23" t="s">
        <v>318</v>
      </c>
      <c r="C35" s="2">
        <v>79.77</v>
      </c>
      <c r="D35" s="2">
        <v>8.7899999999999991</v>
      </c>
      <c r="E35" s="2">
        <v>1.1000000000000001</v>
      </c>
      <c r="F35" s="2">
        <v>0.39</v>
      </c>
      <c r="G35" s="2">
        <v>0.03</v>
      </c>
      <c r="H35" s="2">
        <v>0.08</v>
      </c>
      <c r="I35" s="2">
        <v>1.89</v>
      </c>
      <c r="J35" s="2">
        <v>0.37</v>
      </c>
      <c r="K35" s="2">
        <v>0.08</v>
      </c>
      <c r="L35" s="2" t="s">
        <v>56</v>
      </c>
      <c r="M35" s="2">
        <v>0.01</v>
      </c>
      <c r="N35" s="2">
        <v>25</v>
      </c>
      <c r="O35" s="2">
        <v>8</v>
      </c>
      <c r="P35" s="2">
        <v>7.3</v>
      </c>
      <c r="Q35" s="2">
        <v>99.84</v>
      </c>
      <c r="R35" s="2">
        <v>1077</v>
      </c>
      <c r="S35" s="2" t="s">
        <v>58</v>
      </c>
      <c r="T35" s="2">
        <v>1.2</v>
      </c>
      <c r="U35" s="2">
        <v>4.4000000000000004</v>
      </c>
      <c r="V35" s="2">
        <v>11</v>
      </c>
      <c r="W35" s="2">
        <v>1.8</v>
      </c>
      <c r="X35" s="2">
        <v>6.8</v>
      </c>
      <c r="Y35" s="2">
        <v>73.5</v>
      </c>
      <c r="Z35" s="2">
        <v>1</v>
      </c>
      <c r="AA35" s="2">
        <v>25.9</v>
      </c>
      <c r="AB35" s="2">
        <v>0.4</v>
      </c>
      <c r="AC35" s="2">
        <v>5.3</v>
      </c>
      <c r="AD35" s="2">
        <v>22.4</v>
      </c>
      <c r="AE35" s="2">
        <v>233</v>
      </c>
      <c r="AF35" s="2">
        <v>6.7</v>
      </c>
      <c r="AG35" s="2">
        <v>70.900000000000006</v>
      </c>
      <c r="AH35" s="2">
        <v>11.9</v>
      </c>
      <c r="AI35" s="2">
        <v>18.3</v>
      </c>
      <c r="AJ35" s="2">
        <v>37.1</v>
      </c>
      <c r="AK35" s="2">
        <v>4.54</v>
      </c>
      <c r="AL35" s="2">
        <v>17.600000000000001</v>
      </c>
      <c r="AM35" s="2">
        <v>3.05</v>
      </c>
      <c r="AN35" s="2">
        <v>0.54</v>
      </c>
      <c r="AO35" s="2">
        <v>1.82</v>
      </c>
      <c r="AP35" s="2">
        <v>0.3</v>
      </c>
      <c r="AQ35" s="2">
        <v>1.72</v>
      </c>
      <c r="AR35" s="2">
        <v>0.37</v>
      </c>
      <c r="AS35" s="2">
        <v>1.03</v>
      </c>
      <c r="AT35" s="2">
        <v>0.17</v>
      </c>
      <c r="AU35" s="2">
        <v>1.05</v>
      </c>
      <c r="AV35" s="2">
        <v>0.17</v>
      </c>
      <c r="AW35" s="2">
        <v>3.24</v>
      </c>
      <c r="AX35" s="2">
        <v>0.12</v>
      </c>
      <c r="AY35" s="2">
        <v>13.4</v>
      </c>
      <c r="AZ35" s="2">
        <v>23.4</v>
      </c>
      <c r="BA35" s="2">
        <v>12.2</v>
      </c>
      <c r="BB35" s="2">
        <v>9</v>
      </c>
      <c r="BC35" s="2">
        <v>8.6999999999999993</v>
      </c>
      <c r="BD35" s="2">
        <v>17</v>
      </c>
      <c r="BE35" s="2" t="s">
        <v>60</v>
      </c>
      <c r="BF35" s="2">
        <v>1.9</v>
      </c>
      <c r="BG35" s="2">
        <v>0.2</v>
      </c>
      <c r="BH35" s="2">
        <v>0.4</v>
      </c>
      <c r="BI35" s="2" t="s">
        <v>61</v>
      </c>
      <c r="BJ35" s="2">
        <v>0.17</v>
      </c>
      <c r="BK35" s="2">
        <v>0.3</v>
      </c>
      <c r="BL35" s="2">
        <v>3.7</v>
      </c>
    </row>
    <row r="36" spans="1:64" x14ac:dyDescent="0.25">
      <c r="A36" s="2" t="s">
        <v>94</v>
      </c>
      <c r="B36" s="23" t="s">
        <v>319</v>
      </c>
      <c r="C36" s="2">
        <v>82.13</v>
      </c>
      <c r="D36" s="2">
        <v>8.25</v>
      </c>
      <c r="E36" s="2">
        <v>0.66</v>
      </c>
      <c r="F36" s="2">
        <v>0.45</v>
      </c>
      <c r="G36" s="2">
        <v>0.02</v>
      </c>
      <c r="H36" s="2">
        <v>0.08</v>
      </c>
      <c r="I36" s="2">
        <v>2.0499999999999998</v>
      </c>
      <c r="J36" s="2">
        <v>0.37</v>
      </c>
      <c r="K36" s="2">
        <v>0.03</v>
      </c>
      <c r="L36" s="2" t="s">
        <v>56</v>
      </c>
      <c r="M36" s="2">
        <v>7.0000000000000001E-3</v>
      </c>
      <c r="N36" s="2" t="s">
        <v>57</v>
      </c>
      <c r="O36" s="2">
        <v>7</v>
      </c>
      <c r="P36" s="2">
        <v>5.8</v>
      </c>
      <c r="Q36" s="2">
        <v>99.88</v>
      </c>
      <c r="R36" s="2">
        <v>957</v>
      </c>
      <c r="S36" s="2" t="s">
        <v>58</v>
      </c>
      <c r="T36" s="2">
        <v>0.4</v>
      </c>
      <c r="U36" s="2">
        <v>4.5999999999999996</v>
      </c>
      <c r="V36" s="2">
        <v>10.5</v>
      </c>
      <c r="W36" s="2">
        <v>1.9</v>
      </c>
      <c r="X36" s="2">
        <v>6.2</v>
      </c>
      <c r="Y36" s="2">
        <v>76.8</v>
      </c>
      <c r="Z36" s="2">
        <v>2</v>
      </c>
      <c r="AA36" s="2">
        <v>21.4</v>
      </c>
      <c r="AB36" s="2">
        <v>0.4</v>
      </c>
      <c r="AC36" s="2">
        <v>4.3</v>
      </c>
      <c r="AD36" s="2">
        <v>8.1</v>
      </c>
      <c r="AE36" s="2">
        <v>193</v>
      </c>
      <c r="AF36" s="2">
        <v>0.7</v>
      </c>
      <c r="AG36" s="2">
        <v>65.900000000000006</v>
      </c>
      <c r="AH36" s="2">
        <v>9.1</v>
      </c>
      <c r="AI36" s="2">
        <v>17.600000000000001</v>
      </c>
      <c r="AJ36" s="2">
        <v>35.5</v>
      </c>
      <c r="AK36" s="2">
        <v>4</v>
      </c>
      <c r="AL36" s="2">
        <v>16</v>
      </c>
      <c r="AM36" s="2">
        <v>2.2400000000000002</v>
      </c>
      <c r="AN36" s="2">
        <v>0.4</v>
      </c>
      <c r="AO36" s="2">
        <v>1.19</v>
      </c>
      <c r="AP36" s="2">
        <v>0.21</v>
      </c>
      <c r="AQ36" s="2">
        <v>1.25</v>
      </c>
      <c r="AR36" s="2">
        <v>0.28000000000000003</v>
      </c>
      <c r="AS36" s="2">
        <v>0.92</v>
      </c>
      <c r="AT36" s="2">
        <v>0.14000000000000001</v>
      </c>
      <c r="AU36" s="2">
        <v>1.06</v>
      </c>
      <c r="AV36" s="2">
        <v>0.15</v>
      </c>
      <c r="AW36" s="2">
        <v>2.5</v>
      </c>
      <c r="AX36" s="2">
        <v>0.16</v>
      </c>
      <c r="AY36" s="2">
        <v>24</v>
      </c>
      <c r="AZ36" s="2">
        <v>3.7</v>
      </c>
      <c r="BA36" s="2">
        <v>13</v>
      </c>
      <c r="BB36" s="2">
        <v>1</v>
      </c>
      <c r="BC36" s="2">
        <v>1.8</v>
      </c>
      <c r="BD36" s="2">
        <v>4.5</v>
      </c>
      <c r="BE36" s="2" t="s">
        <v>60</v>
      </c>
      <c r="BF36" s="2">
        <v>2.1</v>
      </c>
      <c r="BG36" s="2">
        <v>0.2</v>
      </c>
      <c r="BH36" s="2">
        <v>0.5</v>
      </c>
      <c r="BI36" s="2" t="s">
        <v>61</v>
      </c>
      <c r="BJ36" s="2">
        <v>0.19</v>
      </c>
      <c r="BK36" s="2">
        <v>0.4</v>
      </c>
      <c r="BL36" s="2">
        <v>8.9</v>
      </c>
    </row>
    <row r="37" spans="1:64" x14ac:dyDescent="0.25">
      <c r="A37" s="2" t="s">
        <v>95</v>
      </c>
      <c r="B37" s="23" t="s">
        <v>320</v>
      </c>
      <c r="C37" s="2">
        <v>85.07</v>
      </c>
      <c r="D37" s="2">
        <v>6.02</v>
      </c>
      <c r="E37" s="2">
        <v>0.6</v>
      </c>
      <c r="F37" s="2">
        <v>0.31</v>
      </c>
      <c r="G37" s="2" t="s">
        <v>56</v>
      </c>
      <c r="H37" s="2">
        <v>7.0000000000000007E-2</v>
      </c>
      <c r="I37" s="2">
        <v>1.49</v>
      </c>
      <c r="J37" s="2">
        <v>0.27</v>
      </c>
      <c r="K37" s="2">
        <v>0.05</v>
      </c>
      <c r="L37" s="2" t="s">
        <v>56</v>
      </c>
      <c r="M37" s="2">
        <v>6.0000000000000001E-3</v>
      </c>
      <c r="N37" s="2" t="s">
        <v>57</v>
      </c>
      <c r="O37" s="2">
        <v>5</v>
      </c>
      <c r="P37" s="2">
        <v>6</v>
      </c>
      <c r="Q37" s="2">
        <v>99.89</v>
      </c>
      <c r="R37" s="2">
        <v>920</v>
      </c>
      <c r="S37" s="2" t="s">
        <v>58</v>
      </c>
      <c r="T37" s="2">
        <v>0.8</v>
      </c>
      <c r="U37" s="2">
        <v>3</v>
      </c>
      <c r="V37" s="2">
        <v>7.4</v>
      </c>
      <c r="W37" s="2">
        <v>1.4</v>
      </c>
      <c r="X37" s="2">
        <v>4.8</v>
      </c>
      <c r="Y37" s="2">
        <v>53.7</v>
      </c>
      <c r="Z37" s="2">
        <v>1</v>
      </c>
      <c r="AA37" s="2">
        <v>19.600000000000001</v>
      </c>
      <c r="AB37" s="2">
        <v>0.3</v>
      </c>
      <c r="AC37" s="2">
        <v>3.9</v>
      </c>
      <c r="AD37" s="2">
        <v>8.5</v>
      </c>
      <c r="AE37" s="2">
        <v>158</v>
      </c>
      <c r="AF37" s="2">
        <v>0.5</v>
      </c>
      <c r="AG37" s="2">
        <v>50.8</v>
      </c>
      <c r="AH37" s="2">
        <v>9.5</v>
      </c>
      <c r="AI37" s="2">
        <v>14.6</v>
      </c>
      <c r="AJ37" s="2">
        <v>28.5</v>
      </c>
      <c r="AK37" s="2">
        <v>3.56</v>
      </c>
      <c r="AL37" s="2">
        <v>14.8</v>
      </c>
      <c r="AM37" s="2">
        <v>2.34</v>
      </c>
      <c r="AN37" s="2">
        <v>0.43</v>
      </c>
      <c r="AO37" s="2">
        <v>1.43</v>
      </c>
      <c r="AP37" s="2">
        <v>0.26</v>
      </c>
      <c r="AQ37" s="2">
        <v>1.28</v>
      </c>
      <c r="AR37" s="2">
        <v>0.28000000000000003</v>
      </c>
      <c r="AS37" s="2">
        <v>0.82</v>
      </c>
      <c r="AT37" s="2">
        <v>0.15</v>
      </c>
      <c r="AU37" s="2">
        <v>0.82</v>
      </c>
      <c r="AV37" s="2">
        <v>0.13</v>
      </c>
      <c r="AW37" s="2">
        <v>3.18</v>
      </c>
      <c r="AX37" s="2">
        <v>0.11</v>
      </c>
      <c r="AY37" s="2">
        <v>15.8</v>
      </c>
      <c r="AZ37" s="2">
        <v>8.1999999999999993</v>
      </c>
      <c r="BA37" s="2">
        <v>9.9</v>
      </c>
      <c r="BB37" s="2">
        <v>1</v>
      </c>
      <c r="BC37" s="2">
        <v>1.6</v>
      </c>
      <c r="BD37" s="2">
        <v>3.4</v>
      </c>
      <c r="BE37" s="2" t="s">
        <v>60</v>
      </c>
      <c r="BF37" s="2">
        <v>1.1000000000000001</v>
      </c>
      <c r="BG37" s="2">
        <v>0.2</v>
      </c>
      <c r="BH37" s="2">
        <v>0.4</v>
      </c>
      <c r="BI37" s="2" t="s">
        <v>61</v>
      </c>
      <c r="BJ37" s="2">
        <v>0.14000000000000001</v>
      </c>
      <c r="BK37" s="2">
        <v>0.2</v>
      </c>
      <c r="BL37" s="2">
        <v>9.1999999999999993</v>
      </c>
    </row>
    <row r="38" spans="1:64" x14ac:dyDescent="0.25">
      <c r="A38" s="2" t="s">
        <v>96</v>
      </c>
      <c r="B38" s="23" t="s">
        <v>321</v>
      </c>
      <c r="C38" s="2">
        <v>77.98</v>
      </c>
      <c r="D38" s="2">
        <v>9.1300000000000008</v>
      </c>
      <c r="E38" s="2">
        <v>0.56000000000000005</v>
      </c>
      <c r="F38" s="2">
        <v>0.5</v>
      </c>
      <c r="G38" s="2" t="s">
        <v>56</v>
      </c>
      <c r="H38" s="2">
        <v>0.1</v>
      </c>
      <c r="I38" s="2">
        <v>2.21</v>
      </c>
      <c r="J38" s="2">
        <v>0.37</v>
      </c>
      <c r="K38" s="2">
        <v>0.05</v>
      </c>
      <c r="L38" s="2" t="s">
        <v>56</v>
      </c>
      <c r="M38" s="2">
        <v>6.0000000000000001E-3</v>
      </c>
      <c r="N38" s="2">
        <v>56</v>
      </c>
      <c r="O38" s="2">
        <v>7</v>
      </c>
      <c r="P38" s="2">
        <v>8.9</v>
      </c>
      <c r="Q38" s="2">
        <v>99.79</v>
      </c>
      <c r="R38" s="2">
        <v>1304</v>
      </c>
      <c r="S38" s="2" t="s">
        <v>58</v>
      </c>
      <c r="T38" s="2">
        <v>1.3</v>
      </c>
      <c r="U38" s="2">
        <v>5.4</v>
      </c>
      <c r="V38" s="2">
        <v>10.4</v>
      </c>
      <c r="W38" s="2">
        <v>2.1</v>
      </c>
      <c r="X38" s="2">
        <v>6.4</v>
      </c>
      <c r="Y38" s="2">
        <v>85</v>
      </c>
      <c r="Z38" s="2">
        <v>2</v>
      </c>
      <c r="AA38" s="2">
        <v>28.9</v>
      </c>
      <c r="AB38" s="2">
        <v>0.5</v>
      </c>
      <c r="AC38" s="2">
        <v>4</v>
      </c>
      <c r="AD38" s="2">
        <v>7.6</v>
      </c>
      <c r="AE38" s="2">
        <v>408</v>
      </c>
      <c r="AF38" s="2">
        <v>2.4</v>
      </c>
      <c r="AG38" s="2">
        <v>67</v>
      </c>
      <c r="AH38" s="2">
        <v>12.5</v>
      </c>
      <c r="AI38" s="2">
        <v>20.9</v>
      </c>
      <c r="AJ38" s="2">
        <v>39</v>
      </c>
      <c r="AK38" s="2">
        <v>4.9000000000000004</v>
      </c>
      <c r="AL38" s="2">
        <v>18.899999999999999</v>
      </c>
      <c r="AM38" s="2">
        <v>2.56</v>
      </c>
      <c r="AN38" s="2">
        <v>0.44</v>
      </c>
      <c r="AO38" s="2">
        <v>1.52</v>
      </c>
      <c r="AP38" s="2">
        <v>0.28999999999999998</v>
      </c>
      <c r="AQ38" s="2">
        <v>1.52</v>
      </c>
      <c r="AR38" s="2">
        <v>0.34</v>
      </c>
      <c r="AS38" s="2">
        <v>0.97</v>
      </c>
      <c r="AT38" s="2">
        <v>0.17</v>
      </c>
      <c r="AU38" s="2">
        <v>0.94</v>
      </c>
      <c r="AV38" s="2">
        <v>0.15</v>
      </c>
      <c r="AW38" s="2">
        <v>4.79</v>
      </c>
      <c r="AX38" s="2">
        <v>0.34</v>
      </c>
      <c r="AY38" s="2">
        <v>23.3</v>
      </c>
      <c r="AZ38" s="2">
        <v>3.2</v>
      </c>
      <c r="BA38" s="2">
        <v>10.9</v>
      </c>
      <c r="BB38" s="2">
        <v>2</v>
      </c>
      <c r="BC38" s="2">
        <v>5</v>
      </c>
      <c r="BD38" s="2">
        <v>7.3</v>
      </c>
      <c r="BE38" s="2" t="s">
        <v>60</v>
      </c>
      <c r="BF38" s="2">
        <v>1.5</v>
      </c>
      <c r="BG38" s="2">
        <v>0.2</v>
      </c>
      <c r="BH38" s="2">
        <v>0.5</v>
      </c>
      <c r="BI38" s="2" t="s">
        <v>61</v>
      </c>
      <c r="BJ38" s="2">
        <v>0.18</v>
      </c>
      <c r="BK38" s="2">
        <v>0.3</v>
      </c>
      <c r="BL38" s="2">
        <v>6.5</v>
      </c>
    </row>
    <row r="39" spans="1:64" x14ac:dyDescent="0.25">
      <c r="A39" s="2" t="s">
        <v>97</v>
      </c>
      <c r="B39" s="23" t="s">
        <v>322</v>
      </c>
      <c r="C39" s="2">
        <v>73.62</v>
      </c>
      <c r="D39" s="2">
        <v>12.49</v>
      </c>
      <c r="E39" s="2">
        <v>0.72</v>
      </c>
      <c r="F39" s="2">
        <v>0.72</v>
      </c>
      <c r="G39" s="2">
        <v>0.01</v>
      </c>
      <c r="H39" s="2">
        <v>0.14000000000000001</v>
      </c>
      <c r="I39" s="2">
        <v>3</v>
      </c>
      <c r="J39" s="2">
        <v>0.46</v>
      </c>
      <c r="K39" s="2">
        <v>0.03</v>
      </c>
      <c r="L39" s="2" t="s">
        <v>56</v>
      </c>
      <c r="M39" s="2">
        <v>1.0999999999999999E-2</v>
      </c>
      <c r="N39" s="2">
        <v>24</v>
      </c>
      <c r="O39" s="2">
        <v>10</v>
      </c>
      <c r="P39" s="2">
        <v>8.6</v>
      </c>
      <c r="Q39" s="2">
        <v>99.79</v>
      </c>
      <c r="R39" s="2">
        <v>1367</v>
      </c>
      <c r="S39" s="2">
        <v>1</v>
      </c>
      <c r="T39" s="2">
        <v>0.5</v>
      </c>
      <c r="U39" s="2">
        <v>8.6</v>
      </c>
      <c r="V39" s="2">
        <v>14.5</v>
      </c>
      <c r="W39" s="2">
        <v>2.1</v>
      </c>
      <c r="X39" s="2">
        <v>7.5</v>
      </c>
      <c r="Y39" s="2">
        <v>129</v>
      </c>
      <c r="Z39" s="2">
        <v>2</v>
      </c>
      <c r="AA39" s="2">
        <v>29.8</v>
      </c>
      <c r="AB39" s="2">
        <v>0.5</v>
      </c>
      <c r="AC39" s="2">
        <v>5.5</v>
      </c>
      <c r="AD39" s="2">
        <v>6.4</v>
      </c>
      <c r="AE39" s="2">
        <v>349</v>
      </c>
      <c r="AF39" s="2">
        <v>0.8</v>
      </c>
      <c r="AG39" s="2">
        <v>75.7</v>
      </c>
      <c r="AH39" s="2">
        <v>10.5</v>
      </c>
      <c r="AI39" s="2">
        <v>25.4</v>
      </c>
      <c r="AJ39" s="2">
        <v>47.8</v>
      </c>
      <c r="AK39" s="2">
        <v>5.57</v>
      </c>
      <c r="AL39" s="2">
        <v>20.5</v>
      </c>
      <c r="AM39" s="2">
        <v>2.54</v>
      </c>
      <c r="AN39" s="2">
        <v>0.44</v>
      </c>
      <c r="AO39" s="2">
        <v>1.3</v>
      </c>
      <c r="AP39" s="2">
        <v>0.2</v>
      </c>
      <c r="AQ39" s="2">
        <v>1.32</v>
      </c>
      <c r="AR39" s="2">
        <v>0.3</v>
      </c>
      <c r="AS39" s="2">
        <v>0.99</v>
      </c>
      <c r="AT39" s="2">
        <v>0.16</v>
      </c>
      <c r="AU39" s="2">
        <v>1.06</v>
      </c>
      <c r="AV39" s="2">
        <v>0.18</v>
      </c>
      <c r="AW39" s="2">
        <v>4.01</v>
      </c>
      <c r="AX39" s="2">
        <v>0.51</v>
      </c>
      <c r="AY39" s="2">
        <v>18.8</v>
      </c>
      <c r="AZ39" s="2">
        <v>2</v>
      </c>
      <c r="BA39" s="2">
        <v>15.6</v>
      </c>
      <c r="BB39" s="2">
        <v>1</v>
      </c>
      <c r="BC39" s="2">
        <v>3</v>
      </c>
      <c r="BD39" s="2">
        <v>7.7</v>
      </c>
      <c r="BE39" s="2" t="s">
        <v>60</v>
      </c>
      <c r="BF39" s="2">
        <v>1.6</v>
      </c>
      <c r="BG39" s="2">
        <v>0.2</v>
      </c>
      <c r="BH39" s="2">
        <v>0.4</v>
      </c>
      <c r="BI39" s="2" t="s">
        <v>61</v>
      </c>
      <c r="BJ39" s="2">
        <v>0.19</v>
      </c>
      <c r="BK39" s="2">
        <v>0.5</v>
      </c>
      <c r="BL39" s="2">
        <v>4.7</v>
      </c>
    </row>
    <row r="40" spans="1:64" x14ac:dyDescent="0.25">
      <c r="A40" s="2" t="s">
        <v>98</v>
      </c>
      <c r="B40" s="23" t="s">
        <v>323</v>
      </c>
      <c r="C40" s="2">
        <v>75.52</v>
      </c>
      <c r="D40" s="2">
        <v>11.89</v>
      </c>
      <c r="E40" s="2">
        <v>0.74</v>
      </c>
      <c r="F40" s="2">
        <v>0.68</v>
      </c>
      <c r="G40" s="2">
        <v>0.02</v>
      </c>
      <c r="H40" s="2">
        <v>0.13</v>
      </c>
      <c r="I40" s="2">
        <v>2.89</v>
      </c>
      <c r="J40" s="2">
        <v>0.44</v>
      </c>
      <c r="K40" s="2">
        <v>0.03</v>
      </c>
      <c r="L40" s="2" t="s">
        <v>56</v>
      </c>
      <c r="M40" s="2">
        <v>0.01</v>
      </c>
      <c r="N40" s="2">
        <v>26</v>
      </c>
      <c r="O40" s="2">
        <v>10</v>
      </c>
      <c r="P40" s="2">
        <v>7.4</v>
      </c>
      <c r="Q40" s="2">
        <v>99.76</v>
      </c>
      <c r="R40" s="2">
        <v>1320</v>
      </c>
      <c r="S40" s="2">
        <v>1</v>
      </c>
      <c r="T40" s="2">
        <v>0.4</v>
      </c>
      <c r="U40" s="2">
        <v>8.9</v>
      </c>
      <c r="V40" s="2">
        <v>14.4</v>
      </c>
      <c r="W40" s="2">
        <v>2.1</v>
      </c>
      <c r="X40" s="2">
        <v>7.1</v>
      </c>
      <c r="Y40" s="2">
        <v>126.1</v>
      </c>
      <c r="Z40" s="2">
        <v>2</v>
      </c>
      <c r="AA40" s="2">
        <v>27.2</v>
      </c>
      <c r="AB40" s="2">
        <v>0.5</v>
      </c>
      <c r="AC40" s="2">
        <v>5.7</v>
      </c>
      <c r="AD40" s="2">
        <v>6.3</v>
      </c>
      <c r="AE40" s="2">
        <v>616</v>
      </c>
      <c r="AF40" s="2">
        <v>0.8</v>
      </c>
      <c r="AG40" s="2">
        <v>70.900000000000006</v>
      </c>
      <c r="AH40" s="2">
        <v>10.1</v>
      </c>
      <c r="AI40" s="2">
        <v>23.7</v>
      </c>
      <c r="AJ40" s="2">
        <v>45.2</v>
      </c>
      <c r="AK40" s="2">
        <v>5.31</v>
      </c>
      <c r="AL40" s="2">
        <v>19.899999999999999</v>
      </c>
      <c r="AM40" s="2">
        <v>2.66</v>
      </c>
      <c r="AN40" s="2">
        <v>0.45</v>
      </c>
      <c r="AO40" s="2">
        <v>1.44</v>
      </c>
      <c r="AP40" s="2">
        <v>0.21</v>
      </c>
      <c r="AQ40" s="2">
        <v>1.29</v>
      </c>
      <c r="AR40" s="2">
        <v>0.3</v>
      </c>
      <c r="AS40" s="2">
        <v>0.98</v>
      </c>
      <c r="AT40" s="2">
        <v>0.15</v>
      </c>
      <c r="AU40" s="2">
        <v>1.04</v>
      </c>
      <c r="AV40" s="2">
        <v>0.17</v>
      </c>
      <c r="AW40" s="2">
        <v>3.31</v>
      </c>
      <c r="AX40" s="2">
        <v>0.33</v>
      </c>
      <c r="AY40" s="2">
        <v>16.899999999999999</v>
      </c>
      <c r="AZ40" s="2">
        <v>1.8</v>
      </c>
      <c r="BA40" s="2">
        <v>10.8</v>
      </c>
      <c r="BB40" s="2">
        <v>1</v>
      </c>
      <c r="BC40" s="2">
        <v>4.4000000000000004</v>
      </c>
      <c r="BD40" s="2">
        <v>6.8</v>
      </c>
      <c r="BE40" s="2" t="s">
        <v>60</v>
      </c>
      <c r="BF40" s="2">
        <v>1.6</v>
      </c>
      <c r="BG40" s="2">
        <v>0.2</v>
      </c>
      <c r="BH40" s="2">
        <v>0.2</v>
      </c>
      <c r="BI40" s="2" t="s">
        <v>61</v>
      </c>
      <c r="BJ40" s="2">
        <v>0.1</v>
      </c>
      <c r="BK40" s="2">
        <v>0.5</v>
      </c>
      <c r="BL40" s="2">
        <v>4.5</v>
      </c>
    </row>
    <row r="41" spans="1:64" x14ac:dyDescent="0.25">
      <c r="A41" s="2" t="s">
        <v>99</v>
      </c>
      <c r="B41" s="23" t="s">
        <v>324</v>
      </c>
      <c r="C41" s="2">
        <v>74.19</v>
      </c>
      <c r="D41" s="2">
        <v>13.36</v>
      </c>
      <c r="E41" s="2">
        <v>0.81</v>
      </c>
      <c r="F41" s="2">
        <v>0.73</v>
      </c>
      <c r="G41" s="2">
        <v>0.03</v>
      </c>
      <c r="H41" s="2">
        <v>0.15</v>
      </c>
      <c r="I41" s="2">
        <v>3.15</v>
      </c>
      <c r="J41" s="2">
        <v>0.48</v>
      </c>
      <c r="K41" s="2">
        <v>0.03</v>
      </c>
      <c r="L41" s="2" t="s">
        <v>56</v>
      </c>
      <c r="M41" s="2">
        <v>1.0999999999999999E-2</v>
      </c>
      <c r="N41" s="2" t="s">
        <v>57</v>
      </c>
      <c r="O41" s="2">
        <v>11</v>
      </c>
      <c r="P41" s="2">
        <v>6.9</v>
      </c>
      <c r="Q41" s="2">
        <v>99.8</v>
      </c>
      <c r="R41" s="2">
        <v>1376</v>
      </c>
      <c r="S41" s="2">
        <v>2</v>
      </c>
      <c r="T41" s="2">
        <v>0.5</v>
      </c>
      <c r="U41" s="2">
        <v>9.1</v>
      </c>
      <c r="V41" s="2">
        <v>15.6</v>
      </c>
      <c r="W41" s="2">
        <v>2.2000000000000002</v>
      </c>
      <c r="X41" s="2">
        <v>7.6</v>
      </c>
      <c r="Y41" s="2">
        <v>137.6</v>
      </c>
      <c r="Z41" s="2">
        <v>2</v>
      </c>
      <c r="AA41" s="2">
        <v>28.5</v>
      </c>
      <c r="AB41" s="2">
        <v>0.5</v>
      </c>
      <c r="AC41" s="2">
        <v>7.1</v>
      </c>
      <c r="AD41" s="2">
        <v>6</v>
      </c>
      <c r="AE41" s="2">
        <v>364</v>
      </c>
      <c r="AF41" s="2">
        <v>0.8</v>
      </c>
      <c r="AG41" s="2">
        <v>73.400000000000006</v>
      </c>
      <c r="AH41" s="2">
        <v>10.6</v>
      </c>
      <c r="AI41" s="2">
        <v>23.9</v>
      </c>
      <c r="AJ41" s="2">
        <v>46.1</v>
      </c>
      <c r="AK41" s="2">
        <v>5.26</v>
      </c>
      <c r="AL41" s="2">
        <v>20</v>
      </c>
      <c r="AM41" s="2">
        <v>2.64</v>
      </c>
      <c r="AN41" s="2">
        <v>0.49</v>
      </c>
      <c r="AO41" s="2">
        <v>1.53</v>
      </c>
      <c r="AP41" s="2">
        <v>0.22</v>
      </c>
      <c r="AQ41" s="2">
        <v>1.45</v>
      </c>
      <c r="AR41" s="2">
        <v>0.31</v>
      </c>
      <c r="AS41" s="2">
        <v>1.04</v>
      </c>
      <c r="AT41" s="2">
        <v>0.16</v>
      </c>
      <c r="AU41" s="2">
        <v>1.1599999999999999</v>
      </c>
      <c r="AV41" s="2">
        <v>0.18</v>
      </c>
      <c r="AW41" s="2">
        <v>2.42</v>
      </c>
      <c r="AX41" s="2">
        <v>0.35</v>
      </c>
      <c r="AY41" s="2">
        <v>14.8</v>
      </c>
      <c r="AZ41" s="2">
        <v>2.5</v>
      </c>
      <c r="BA41" s="2">
        <v>11.3</v>
      </c>
      <c r="BB41" s="2">
        <v>2</v>
      </c>
      <c r="BC41" s="2">
        <v>2.4</v>
      </c>
      <c r="BD41" s="2">
        <v>9.1</v>
      </c>
      <c r="BE41" s="2" t="s">
        <v>60</v>
      </c>
      <c r="BF41" s="2">
        <v>1</v>
      </c>
      <c r="BG41" s="2">
        <v>0.2</v>
      </c>
      <c r="BH41" s="2">
        <v>0.1</v>
      </c>
      <c r="BI41" s="2" t="s">
        <v>61</v>
      </c>
      <c r="BJ41" s="2">
        <v>0.14000000000000001</v>
      </c>
      <c r="BK41" s="2">
        <v>0.7</v>
      </c>
      <c r="BL41" s="2">
        <v>4.3</v>
      </c>
    </row>
    <row r="42" spans="1:64" x14ac:dyDescent="0.25">
      <c r="A42" s="2" t="s">
        <v>100</v>
      </c>
      <c r="B42" s="23" t="s">
        <v>325</v>
      </c>
      <c r="C42" s="2">
        <v>76.97</v>
      </c>
      <c r="D42" s="2">
        <v>12.07</v>
      </c>
      <c r="E42" s="2">
        <v>0.68</v>
      </c>
      <c r="F42" s="2">
        <v>0.65</v>
      </c>
      <c r="G42" s="2">
        <v>0.02</v>
      </c>
      <c r="H42" s="2">
        <v>0.14000000000000001</v>
      </c>
      <c r="I42" s="2">
        <v>2.85</v>
      </c>
      <c r="J42" s="2">
        <v>0.44</v>
      </c>
      <c r="K42" s="2">
        <v>0.03</v>
      </c>
      <c r="L42" s="2" t="s">
        <v>56</v>
      </c>
      <c r="M42" s="2">
        <v>0.01</v>
      </c>
      <c r="N42" s="2" t="s">
        <v>57</v>
      </c>
      <c r="O42" s="2">
        <v>10</v>
      </c>
      <c r="P42" s="2">
        <v>5.9</v>
      </c>
      <c r="Q42" s="2">
        <v>99.81</v>
      </c>
      <c r="R42" s="2">
        <v>1331</v>
      </c>
      <c r="S42" s="2">
        <v>1</v>
      </c>
      <c r="T42" s="2">
        <v>0.6</v>
      </c>
      <c r="U42" s="2">
        <v>8.3000000000000007</v>
      </c>
      <c r="V42" s="2">
        <v>13.8</v>
      </c>
      <c r="W42" s="2">
        <v>1.8</v>
      </c>
      <c r="X42" s="2">
        <v>6.5</v>
      </c>
      <c r="Y42" s="2">
        <v>122.5</v>
      </c>
      <c r="Z42" s="2">
        <v>2</v>
      </c>
      <c r="AA42" s="2">
        <v>27.9</v>
      </c>
      <c r="AB42" s="2">
        <v>0.4</v>
      </c>
      <c r="AC42" s="2">
        <v>5.6</v>
      </c>
      <c r="AD42" s="2">
        <v>5.2</v>
      </c>
      <c r="AE42" s="2">
        <v>310</v>
      </c>
      <c r="AF42" s="2">
        <v>0.8</v>
      </c>
      <c r="AG42" s="2">
        <v>66.7</v>
      </c>
      <c r="AH42" s="2">
        <v>10.1</v>
      </c>
      <c r="AI42" s="2">
        <v>22.7</v>
      </c>
      <c r="AJ42" s="2">
        <v>44.1</v>
      </c>
      <c r="AK42" s="2">
        <v>5.09</v>
      </c>
      <c r="AL42" s="2">
        <v>19.5</v>
      </c>
      <c r="AM42" s="2">
        <v>2.62</v>
      </c>
      <c r="AN42" s="2">
        <v>0.51</v>
      </c>
      <c r="AO42" s="2">
        <v>1.57</v>
      </c>
      <c r="AP42" s="2">
        <v>0.22</v>
      </c>
      <c r="AQ42" s="2">
        <v>1.38</v>
      </c>
      <c r="AR42" s="2">
        <v>0.32</v>
      </c>
      <c r="AS42" s="2">
        <v>1.02</v>
      </c>
      <c r="AT42" s="2">
        <v>0.17</v>
      </c>
      <c r="AU42" s="2">
        <v>1.1000000000000001</v>
      </c>
      <c r="AV42" s="2">
        <v>0.18</v>
      </c>
      <c r="AW42" s="2">
        <v>2.21</v>
      </c>
      <c r="AX42" s="2">
        <v>0.34</v>
      </c>
      <c r="AY42" s="2">
        <v>12.1</v>
      </c>
      <c r="AZ42" s="2">
        <v>2.5</v>
      </c>
      <c r="BA42" s="2">
        <v>11.5</v>
      </c>
      <c r="BB42" s="2">
        <v>1</v>
      </c>
      <c r="BC42" s="2">
        <v>2</v>
      </c>
      <c r="BD42" s="2">
        <v>5.7</v>
      </c>
      <c r="BE42" s="2" t="s">
        <v>60</v>
      </c>
      <c r="BF42" s="2">
        <v>0.9</v>
      </c>
      <c r="BG42" s="2">
        <v>0.2</v>
      </c>
      <c r="BH42" s="2">
        <v>0.1</v>
      </c>
      <c r="BI42" s="2" t="s">
        <v>61</v>
      </c>
      <c r="BJ42" s="2">
        <v>0.12</v>
      </c>
      <c r="BK42" s="2">
        <v>0.8</v>
      </c>
      <c r="BL42" s="2">
        <v>3.5</v>
      </c>
    </row>
    <row r="43" spans="1:64" x14ac:dyDescent="0.25">
      <c r="A43" s="2" t="s">
        <v>101</v>
      </c>
      <c r="B43" s="23" t="s">
        <v>326</v>
      </c>
      <c r="C43" s="2">
        <v>77</v>
      </c>
      <c r="D43" s="2">
        <v>12.22</v>
      </c>
      <c r="E43" s="2">
        <v>0.66</v>
      </c>
      <c r="F43" s="2">
        <v>0.65</v>
      </c>
      <c r="G43" s="2">
        <v>0.01</v>
      </c>
      <c r="H43" s="2">
        <v>0.14000000000000001</v>
      </c>
      <c r="I43" s="2">
        <v>2.91</v>
      </c>
      <c r="J43" s="2">
        <v>0.42</v>
      </c>
      <c r="K43" s="2">
        <v>0.06</v>
      </c>
      <c r="L43" s="2" t="s">
        <v>56</v>
      </c>
      <c r="M43" s="2">
        <v>0.01</v>
      </c>
      <c r="N43" s="2">
        <v>20</v>
      </c>
      <c r="O43" s="2">
        <v>10</v>
      </c>
      <c r="P43" s="2">
        <v>5.7</v>
      </c>
      <c r="Q43" s="2">
        <v>99.79</v>
      </c>
      <c r="R43" s="2">
        <v>1417</v>
      </c>
      <c r="S43" s="2">
        <v>1</v>
      </c>
      <c r="T43" s="2">
        <v>0.5</v>
      </c>
      <c r="U43" s="2">
        <v>8</v>
      </c>
      <c r="V43" s="2">
        <v>13.6</v>
      </c>
      <c r="W43" s="2">
        <v>1.9</v>
      </c>
      <c r="X43" s="2">
        <v>6.9</v>
      </c>
      <c r="Y43" s="2">
        <v>122</v>
      </c>
      <c r="Z43" s="2">
        <v>2</v>
      </c>
      <c r="AA43" s="2">
        <v>30.9</v>
      </c>
      <c r="AB43" s="2">
        <v>0.5</v>
      </c>
      <c r="AC43" s="2">
        <v>5.9</v>
      </c>
      <c r="AD43" s="2">
        <v>7.3</v>
      </c>
      <c r="AE43" s="2">
        <v>350</v>
      </c>
      <c r="AF43" s="2">
        <v>0.7</v>
      </c>
      <c r="AG43" s="2">
        <v>70.2</v>
      </c>
      <c r="AH43" s="2">
        <v>14.9</v>
      </c>
      <c r="AI43" s="2">
        <v>22.1</v>
      </c>
      <c r="AJ43" s="2">
        <v>42.3</v>
      </c>
      <c r="AK43" s="2">
        <v>5.05</v>
      </c>
      <c r="AL43" s="2">
        <v>18.5</v>
      </c>
      <c r="AM43" s="2">
        <v>3.39</v>
      </c>
      <c r="AN43" s="2">
        <v>0.61</v>
      </c>
      <c r="AO43" s="2">
        <v>2.1</v>
      </c>
      <c r="AP43" s="2">
        <v>0.35</v>
      </c>
      <c r="AQ43" s="2">
        <v>1.84</v>
      </c>
      <c r="AR43" s="2">
        <v>0.46</v>
      </c>
      <c r="AS43" s="2">
        <v>1.33</v>
      </c>
      <c r="AT43" s="2">
        <v>0.2</v>
      </c>
      <c r="AU43" s="2">
        <v>1.19</v>
      </c>
      <c r="AV43" s="2">
        <v>0.2</v>
      </c>
      <c r="AW43" s="2">
        <v>2</v>
      </c>
      <c r="AX43" s="2">
        <v>0.31</v>
      </c>
      <c r="AY43" s="2">
        <v>8.8000000000000007</v>
      </c>
      <c r="AZ43" s="2">
        <v>2.7</v>
      </c>
      <c r="BA43" s="2">
        <v>10</v>
      </c>
      <c r="BB43" s="2">
        <v>2</v>
      </c>
      <c r="BC43" s="2">
        <v>2.2999999999999998</v>
      </c>
      <c r="BD43" s="2">
        <v>8.3000000000000007</v>
      </c>
      <c r="BE43" s="2" t="s">
        <v>60</v>
      </c>
      <c r="BF43" s="2">
        <v>0.8</v>
      </c>
      <c r="BG43" s="2">
        <v>0.2</v>
      </c>
      <c r="BH43" s="2">
        <v>0.1</v>
      </c>
      <c r="BI43" s="2" t="s">
        <v>61</v>
      </c>
      <c r="BJ43" s="2">
        <v>0.14000000000000001</v>
      </c>
      <c r="BK43" s="2">
        <v>0.9</v>
      </c>
      <c r="BL43" s="2">
        <v>2.5</v>
      </c>
    </row>
    <row r="44" spans="1:64" x14ac:dyDescent="0.25">
      <c r="A44" s="2" t="s">
        <v>104</v>
      </c>
      <c r="B44" s="23" t="s">
        <v>327</v>
      </c>
      <c r="C44" s="2">
        <v>78.150000000000006</v>
      </c>
      <c r="D44" s="2">
        <v>11.47</v>
      </c>
      <c r="E44" s="2">
        <v>0.6</v>
      </c>
      <c r="F44" s="2">
        <v>0.6</v>
      </c>
      <c r="G44" s="2">
        <v>0.04</v>
      </c>
      <c r="H44" s="2">
        <v>0.12</v>
      </c>
      <c r="I44" s="2">
        <v>2.64</v>
      </c>
      <c r="J44" s="2">
        <v>0.4</v>
      </c>
      <c r="K44" s="2">
        <v>0.05</v>
      </c>
      <c r="L44" s="2" t="s">
        <v>56</v>
      </c>
      <c r="M44" s="2">
        <v>0.01</v>
      </c>
      <c r="N44" s="2" t="s">
        <v>57</v>
      </c>
      <c r="O44" s="2">
        <v>8</v>
      </c>
      <c r="P44" s="2">
        <v>5.7</v>
      </c>
      <c r="Q44" s="2">
        <v>99.81</v>
      </c>
      <c r="R44" s="2">
        <v>1328</v>
      </c>
      <c r="S44" s="2">
        <v>1</v>
      </c>
      <c r="T44" s="2">
        <v>0.4</v>
      </c>
      <c r="U44" s="2">
        <v>7</v>
      </c>
      <c r="V44" s="2">
        <v>13</v>
      </c>
      <c r="W44" s="2">
        <v>1.7</v>
      </c>
      <c r="X44" s="2">
        <v>6.8</v>
      </c>
      <c r="Y44" s="2">
        <v>109.6</v>
      </c>
      <c r="Z44" s="2">
        <v>2</v>
      </c>
      <c r="AA44" s="2">
        <v>26.8</v>
      </c>
      <c r="AB44" s="2">
        <v>0.4</v>
      </c>
      <c r="AC44" s="2">
        <v>6</v>
      </c>
      <c r="AD44" s="2">
        <v>6.1</v>
      </c>
      <c r="AE44" s="2">
        <v>290</v>
      </c>
      <c r="AF44" s="2">
        <v>0.7</v>
      </c>
      <c r="AG44" s="2">
        <v>61.4</v>
      </c>
      <c r="AH44" s="2">
        <v>14.1</v>
      </c>
      <c r="AI44" s="2">
        <v>19.399999999999999</v>
      </c>
      <c r="AJ44" s="2">
        <v>37.9</v>
      </c>
      <c r="AK44" s="2">
        <v>4.38</v>
      </c>
      <c r="AL44" s="2">
        <v>17.600000000000001</v>
      </c>
      <c r="AM44" s="2">
        <v>2.72</v>
      </c>
      <c r="AN44" s="2">
        <v>0.56000000000000005</v>
      </c>
      <c r="AO44" s="2">
        <v>2.14</v>
      </c>
      <c r="AP44" s="2">
        <v>0.31</v>
      </c>
      <c r="AQ44" s="2">
        <v>1.78</v>
      </c>
      <c r="AR44" s="2">
        <v>0.41</v>
      </c>
      <c r="AS44" s="2">
        <v>1.25</v>
      </c>
      <c r="AT44" s="2">
        <v>0.18</v>
      </c>
      <c r="AU44" s="2">
        <v>1.1299999999999999</v>
      </c>
      <c r="AV44" s="2">
        <v>0.18</v>
      </c>
      <c r="AW44" s="2">
        <v>2.09</v>
      </c>
      <c r="AX44" s="2">
        <v>0.26</v>
      </c>
      <c r="AY44" s="2">
        <v>9.3000000000000007</v>
      </c>
      <c r="AZ44" s="2">
        <v>5.4</v>
      </c>
      <c r="BA44" s="2">
        <v>8.6</v>
      </c>
      <c r="BB44" s="2">
        <v>2</v>
      </c>
      <c r="BC44" s="2">
        <v>2.2999999999999998</v>
      </c>
      <c r="BD44" s="2">
        <v>6.8</v>
      </c>
      <c r="BE44" s="2" t="s">
        <v>60</v>
      </c>
      <c r="BF44" s="2">
        <v>0.6</v>
      </c>
      <c r="BG44" s="2">
        <v>0.2</v>
      </c>
      <c r="BH44" s="2">
        <v>0.1</v>
      </c>
      <c r="BI44" s="2" t="s">
        <v>61</v>
      </c>
      <c r="BJ44" s="2">
        <v>0.1</v>
      </c>
      <c r="BK44" s="2">
        <v>0.5</v>
      </c>
      <c r="BL44" s="2">
        <v>4.0999999999999996</v>
      </c>
    </row>
    <row r="45" spans="1:64" x14ac:dyDescent="0.25">
      <c r="A45" s="2" t="s">
        <v>105</v>
      </c>
      <c r="B45" s="23" t="s">
        <v>328</v>
      </c>
      <c r="C45" s="2">
        <v>81.7</v>
      </c>
      <c r="D45" s="2">
        <v>9.08</v>
      </c>
      <c r="E45" s="2">
        <v>0.49</v>
      </c>
      <c r="F45" s="2">
        <v>0.45</v>
      </c>
      <c r="G45" s="2" t="s">
        <v>56</v>
      </c>
      <c r="H45" s="2">
        <v>0.1</v>
      </c>
      <c r="I45" s="2">
        <v>2.0499999999999998</v>
      </c>
      <c r="J45" s="2">
        <v>0.31</v>
      </c>
      <c r="K45" s="2">
        <v>7.0000000000000007E-2</v>
      </c>
      <c r="L45" s="2" t="s">
        <v>56</v>
      </c>
      <c r="M45" s="2">
        <v>6.0000000000000001E-3</v>
      </c>
      <c r="N45" s="2">
        <v>26</v>
      </c>
      <c r="O45" s="2">
        <v>8</v>
      </c>
      <c r="P45" s="2">
        <v>5.5</v>
      </c>
      <c r="Q45" s="2">
        <v>99.79</v>
      </c>
      <c r="R45" s="2">
        <v>1617</v>
      </c>
      <c r="S45" s="2" t="s">
        <v>58</v>
      </c>
      <c r="T45" s="2">
        <v>0.3</v>
      </c>
      <c r="U45" s="2">
        <v>5.5</v>
      </c>
      <c r="V45" s="2">
        <v>9.9</v>
      </c>
      <c r="W45" s="2">
        <v>1.5</v>
      </c>
      <c r="X45" s="2">
        <v>5.4</v>
      </c>
      <c r="Y45" s="2">
        <v>81.900000000000006</v>
      </c>
      <c r="Z45" s="2">
        <v>1</v>
      </c>
      <c r="AA45" s="2">
        <v>22.1</v>
      </c>
      <c r="AB45" s="2">
        <v>0.4</v>
      </c>
      <c r="AC45" s="2">
        <v>4.5999999999999996</v>
      </c>
      <c r="AD45" s="2">
        <v>16</v>
      </c>
      <c r="AE45" s="2">
        <v>234</v>
      </c>
      <c r="AF45" s="2">
        <v>0.6</v>
      </c>
      <c r="AG45" s="2">
        <v>51.4</v>
      </c>
      <c r="AH45" s="2">
        <v>17.5</v>
      </c>
      <c r="AI45" s="2">
        <v>17</v>
      </c>
      <c r="AJ45" s="2">
        <v>31.7</v>
      </c>
      <c r="AK45" s="2">
        <v>3.86</v>
      </c>
      <c r="AL45" s="2">
        <v>15.2</v>
      </c>
      <c r="AM45" s="2">
        <v>3.14</v>
      </c>
      <c r="AN45" s="2">
        <v>0.62</v>
      </c>
      <c r="AO45" s="2">
        <v>2.63</v>
      </c>
      <c r="AP45" s="2">
        <v>0.47</v>
      </c>
      <c r="AQ45" s="2">
        <v>2.36</v>
      </c>
      <c r="AR45" s="2">
        <v>0.52</v>
      </c>
      <c r="AS45" s="2">
        <v>1.55</v>
      </c>
      <c r="AT45" s="2">
        <v>0.24</v>
      </c>
      <c r="AU45" s="2">
        <v>1.4</v>
      </c>
      <c r="AV45" s="2">
        <v>0.2</v>
      </c>
      <c r="AW45" s="2">
        <v>2.09</v>
      </c>
      <c r="AX45" s="2">
        <v>0.08</v>
      </c>
      <c r="AY45" s="2">
        <v>4.4000000000000004</v>
      </c>
      <c r="AZ45" s="2">
        <v>40.6</v>
      </c>
      <c r="BA45" s="2">
        <v>9.9</v>
      </c>
      <c r="BB45" s="2">
        <v>1</v>
      </c>
      <c r="BC45" s="2">
        <v>3.6</v>
      </c>
      <c r="BD45" s="2">
        <v>1.8</v>
      </c>
      <c r="BE45" s="2" t="s">
        <v>60</v>
      </c>
      <c r="BF45" s="2">
        <v>0.4</v>
      </c>
      <c r="BG45" s="2">
        <v>0.1</v>
      </c>
      <c r="BH45" s="2">
        <v>0.2</v>
      </c>
      <c r="BI45" s="2" t="s">
        <v>61</v>
      </c>
      <c r="BJ45" s="2">
        <v>0.09</v>
      </c>
      <c r="BK45" s="2">
        <v>0.4</v>
      </c>
      <c r="BL45" s="2">
        <v>3.6</v>
      </c>
    </row>
    <row r="46" spans="1:64" x14ac:dyDescent="0.25">
      <c r="A46" s="2" t="s">
        <v>106</v>
      </c>
      <c r="B46" s="23" t="s">
        <v>329</v>
      </c>
      <c r="C46" s="2">
        <v>81.95</v>
      </c>
      <c r="D46" s="2">
        <v>9.07</v>
      </c>
      <c r="E46" s="2">
        <v>0.56999999999999995</v>
      </c>
      <c r="F46" s="2">
        <v>0.43</v>
      </c>
      <c r="G46" s="2">
        <v>0.01</v>
      </c>
      <c r="H46" s="2">
        <v>0.09</v>
      </c>
      <c r="I46" s="2">
        <v>1.99</v>
      </c>
      <c r="J46" s="2">
        <v>0.3</v>
      </c>
      <c r="K46" s="2">
        <v>0.09</v>
      </c>
      <c r="L46" s="2" t="s">
        <v>56</v>
      </c>
      <c r="M46" s="2">
        <v>8.9999999999999993E-3</v>
      </c>
      <c r="N46" s="2" t="s">
        <v>57</v>
      </c>
      <c r="O46" s="2">
        <v>9</v>
      </c>
      <c r="P46" s="2">
        <v>5.2</v>
      </c>
      <c r="Q46" s="2">
        <v>99.74</v>
      </c>
      <c r="R46" s="2">
        <v>2098</v>
      </c>
      <c r="S46" s="2">
        <v>1</v>
      </c>
      <c r="T46" s="2">
        <v>0.4</v>
      </c>
      <c r="U46" s="2">
        <v>5.3</v>
      </c>
      <c r="V46" s="2">
        <v>10.5</v>
      </c>
      <c r="W46" s="2">
        <v>1.1000000000000001</v>
      </c>
      <c r="X46" s="2">
        <v>4.9000000000000004</v>
      </c>
      <c r="Y46" s="2">
        <v>81.3</v>
      </c>
      <c r="Z46" s="2">
        <v>1</v>
      </c>
      <c r="AA46" s="2">
        <v>20.5</v>
      </c>
      <c r="AB46" s="2">
        <v>0.3</v>
      </c>
      <c r="AC46" s="2">
        <v>4.7</v>
      </c>
      <c r="AD46" s="2">
        <v>23</v>
      </c>
      <c r="AE46" s="2">
        <v>308</v>
      </c>
      <c r="AF46" s="2">
        <v>0.6</v>
      </c>
      <c r="AG46" s="2">
        <v>46.7</v>
      </c>
      <c r="AH46" s="2">
        <v>20.100000000000001</v>
      </c>
      <c r="AI46" s="2">
        <v>15.6</v>
      </c>
      <c r="AJ46" s="2">
        <v>29.2</v>
      </c>
      <c r="AK46" s="2">
        <v>3.61</v>
      </c>
      <c r="AL46" s="2">
        <v>14.3</v>
      </c>
      <c r="AM46" s="2">
        <v>2.95</v>
      </c>
      <c r="AN46" s="2">
        <v>0.72</v>
      </c>
      <c r="AO46" s="2">
        <v>3.14</v>
      </c>
      <c r="AP46" s="2">
        <v>0.5</v>
      </c>
      <c r="AQ46" s="2">
        <v>2.73</v>
      </c>
      <c r="AR46" s="2">
        <v>0.59</v>
      </c>
      <c r="AS46" s="2">
        <v>1.74</v>
      </c>
      <c r="AT46" s="2">
        <v>0.26</v>
      </c>
      <c r="AU46" s="2">
        <v>1.63</v>
      </c>
      <c r="AV46" s="2">
        <v>0.23</v>
      </c>
      <c r="AW46" s="2">
        <v>1.56</v>
      </c>
      <c r="AX46" s="2">
        <v>0.06</v>
      </c>
      <c r="AY46" s="2">
        <v>3.2</v>
      </c>
      <c r="AZ46" s="2">
        <v>61.5</v>
      </c>
      <c r="BA46" s="2">
        <v>8.6999999999999993</v>
      </c>
      <c r="BB46" s="2">
        <v>1</v>
      </c>
      <c r="BC46" s="2">
        <v>5.5</v>
      </c>
      <c r="BD46" s="2">
        <v>1.7</v>
      </c>
      <c r="BE46" s="2" t="s">
        <v>60</v>
      </c>
      <c r="BF46" s="2">
        <v>0.3</v>
      </c>
      <c r="BG46" s="2">
        <v>0.1</v>
      </c>
      <c r="BH46" s="2">
        <v>0.2</v>
      </c>
      <c r="BI46" s="2" t="s">
        <v>61</v>
      </c>
      <c r="BJ46" s="2">
        <v>0.1</v>
      </c>
      <c r="BK46" s="2">
        <v>0.7</v>
      </c>
      <c r="BL46" s="2" t="s">
        <v>61</v>
      </c>
    </row>
    <row r="47" spans="1:64" x14ac:dyDescent="0.25">
      <c r="A47" s="2" t="s">
        <v>107</v>
      </c>
      <c r="B47" s="23" t="s">
        <v>330</v>
      </c>
      <c r="C47" s="2">
        <v>79.599999999999994</v>
      </c>
      <c r="D47" s="2">
        <v>11.11</v>
      </c>
      <c r="E47" s="2">
        <v>0.74</v>
      </c>
      <c r="F47" s="2">
        <v>0.56999999999999995</v>
      </c>
      <c r="G47" s="2">
        <v>0.03</v>
      </c>
      <c r="H47" s="2">
        <v>0.13</v>
      </c>
      <c r="I47" s="2">
        <v>2.6</v>
      </c>
      <c r="J47" s="2">
        <v>0.41</v>
      </c>
      <c r="K47" s="2">
        <v>0.03</v>
      </c>
      <c r="L47" s="2" t="s">
        <v>56</v>
      </c>
      <c r="M47" s="2">
        <v>8.0000000000000002E-3</v>
      </c>
      <c r="N47" s="2" t="s">
        <v>57</v>
      </c>
      <c r="O47" s="2">
        <v>9</v>
      </c>
      <c r="P47" s="2">
        <v>4.5999999999999996</v>
      </c>
      <c r="Q47" s="2">
        <v>99.84</v>
      </c>
      <c r="R47" s="2">
        <v>1256</v>
      </c>
      <c r="S47" s="2" t="s">
        <v>58</v>
      </c>
      <c r="T47" s="2">
        <v>0.6</v>
      </c>
      <c r="U47" s="2">
        <v>7.5</v>
      </c>
      <c r="V47" s="2">
        <v>12.5</v>
      </c>
      <c r="W47" s="2">
        <v>1.8</v>
      </c>
      <c r="X47" s="2">
        <v>6</v>
      </c>
      <c r="Y47" s="2">
        <v>111.9</v>
      </c>
      <c r="Z47" s="2">
        <v>2</v>
      </c>
      <c r="AA47" s="2">
        <v>22.4</v>
      </c>
      <c r="AB47" s="2">
        <v>0.4</v>
      </c>
      <c r="AC47" s="2">
        <v>5.7</v>
      </c>
      <c r="AD47" s="2">
        <v>5.0999999999999996</v>
      </c>
      <c r="AE47" s="2">
        <v>216</v>
      </c>
      <c r="AF47" s="2">
        <v>0.7</v>
      </c>
      <c r="AG47" s="2">
        <v>60.8</v>
      </c>
      <c r="AH47" s="2">
        <v>9.6999999999999993</v>
      </c>
      <c r="AI47" s="2">
        <v>19.899999999999999</v>
      </c>
      <c r="AJ47" s="2">
        <v>38.299999999999997</v>
      </c>
      <c r="AK47" s="2">
        <v>4.29</v>
      </c>
      <c r="AL47" s="2">
        <v>16.3</v>
      </c>
      <c r="AM47" s="2">
        <v>2.21</v>
      </c>
      <c r="AN47" s="2">
        <v>0.39</v>
      </c>
      <c r="AO47" s="2">
        <v>1.22</v>
      </c>
      <c r="AP47" s="2">
        <v>0.19</v>
      </c>
      <c r="AQ47" s="2">
        <v>1.27</v>
      </c>
      <c r="AR47" s="2">
        <v>0.3</v>
      </c>
      <c r="AS47" s="2">
        <v>0.99</v>
      </c>
      <c r="AT47" s="2">
        <v>0.16</v>
      </c>
      <c r="AU47" s="2">
        <v>1.04</v>
      </c>
      <c r="AV47" s="2">
        <v>0.17</v>
      </c>
      <c r="AW47" s="2">
        <v>1.41</v>
      </c>
      <c r="AX47" s="2">
        <v>0.21</v>
      </c>
      <c r="AY47" s="2">
        <v>6.7</v>
      </c>
      <c r="AZ47" s="2">
        <v>3.5</v>
      </c>
      <c r="BA47" s="2">
        <v>8.8000000000000007</v>
      </c>
      <c r="BB47" s="2">
        <v>2</v>
      </c>
      <c r="BC47" s="2">
        <v>1.5</v>
      </c>
      <c r="BD47" s="2">
        <v>4.5999999999999996</v>
      </c>
      <c r="BE47" s="2" t="s">
        <v>60</v>
      </c>
      <c r="BF47" s="2">
        <v>0.4</v>
      </c>
      <c r="BG47" s="2">
        <v>0.1</v>
      </c>
      <c r="BH47" s="2">
        <v>0.1</v>
      </c>
      <c r="BI47" s="2" t="s">
        <v>61</v>
      </c>
      <c r="BJ47" s="2">
        <v>0.08</v>
      </c>
      <c r="BK47" s="2">
        <v>0.6</v>
      </c>
      <c r="BL47" s="2">
        <v>3.1</v>
      </c>
    </row>
    <row r="48" spans="1:64" x14ac:dyDescent="0.25">
      <c r="A48" s="2" t="s">
        <v>108</v>
      </c>
      <c r="B48" s="23" t="s">
        <v>331</v>
      </c>
      <c r="C48" s="2">
        <v>78.650000000000006</v>
      </c>
      <c r="D48" s="2">
        <v>11.57</v>
      </c>
      <c r="E48" s="2">
        <v>0.65</v>
      </c>
      <c r="F48" s="2">
        <v>0.57999999999999996</v>
      </c>
      <c r="G48" s="2">
        <v>0.03</v>
      </c>
      <c r="H48" s="2">
        <v>0.14000000000000001</v>
      </c>
      <c r="I48" s="2">
        <v>2.61</v>
      </c>
      <c r="J48" s="2">
        <v>0.42</v>
      </c>
      <c r="K48" s="2">
        <v>0.03</v>
      </c>
      <c r="L48" s="2" t="s">
        <v>56</v>
      </c>
      <c r="M48" s="2">
        <v>1.2E-2</v>
      </c>
      <c r="N48" s="2" t="s">
        <v>57</v>
      </c>
      <c r="O48" s="2">
        <v>9</v>
      </c>
      <c r="P48" s="2">
        <v>5.0999999999999996</v>
      </c>
      <c r="Q48" s="2">
        <v>99.83</v>
      </c>
      <c r="R48" s="2">
        <v>1294</v>
      </c>
      <c r="S48" s="2" t="s">
        <v>58</v>
      </c>
      <c r="T48" s="2">
        <v>0.8</v>
      </c>
      <c r="U48" s="2">
        <v>7.9</v>
      </c>
      <c r="V48" s="2">
        <v>12.6</v>
      </c>
      <c r="W48" s="2">
        <v>1.8</v>
      </c>
      <c r="X48" s="2">
        <v>6.2</v>
      </c>
      <c r="Y48" s="2">
        <v>115.2</v>
      </c>
      <c r="Z48" s="2">
        <v>2</v>
      </c>
      <c r="AA48" s="2">
        <v>24.6</v>
      </c>
      <c r="AB48" s="2">
        <v>0.4</v>
      </c>
      <c r="AC48" s="2">
        <v>5.4</v>
      </c>
      <c r="AD48" s="2">
        <v>4.0999999999999996</v>
      </c>
      <c r="AE48" s="2">
        <v>245</v>
      </c>
      <c r="AF48" s="2">
        <v>0.7</v>
      </c>
      <c r="AG48" s="2">
        <v>65.5</v>
      </c>
      <c r="AH48" s="2">
        <v>10.1</v>
      </c>
      <c r="AI48" s="2">
        <v>21.2</v>
      </c>
      <c r="AJ48" s="2">
        <v>40.5</v>
      </c>
      <c r="AK48" s="2">
        <v>4.6100000000000003</v>
      </c>
      <c r="AL48" s="2">
        <v>16.899999999999999</v>
      </c>
      <c r="AM48" s="2">
        <v>2.4</v>
      </c>
      <c r="AN48" s="2">
        <v>0.41</v>
      </c>
      <c r="AO48" s="2">
        <v>1.32</v>
      </c>
      <c r="AP48" s="2">
        <v>0.21</v>
      </c>
      <c r="AQ48" s="2">
        <v>1.32</v>
      </c>
      <c r="AR48" s="2">
        <v>0.28999999999999998</v>
      </c>
      <c r="AS48" s="2">
        <v>1</v>
      </c>
      <c r="AT48" s="2">
        <v>0.16</v>
      </c>
      <c r="AU48" s="2">
        <v>1.06</v>
      </c>
      <c r="AV48" s="2">
        <v>0.17</v>
      </c>
      <c r="AW48" s="2">
        <v>1.63</v>
      </c>
      <c r="AX48" s="2">
        <v>0.24</v>
      </c>
      <c r="AY48" s="2">
        <v>8.5</v>
      </c>
      <c r="AZ48" s="2">
        <v>2</v>
      </c>
      <c r="BA48" s="2">
        <v>9.1999999999999993</v>
      </c>
      <c r="BB48" s="2">
        <v>2</v>
      </c>
      <c r="BC48" s="2">
        <v>2</v>
      </c>
      <c r="BD48" s="2">
        <v>5.3</v>
      </c>
      <c r="BE48" s="2" t="s">
        <v>60</v>
      </c>
      <c r="BF48" s="2">
        <v>0.5</v>
      </c>
      <c r="BG48" s="2">
        <v>0.1</v>
      </c>
      <c r="BH48" s="2" t="s">
        <v>60</v>
      </c>
      <c r="BI48" s="2" t="s">
        <v>61</v>
      </c>
      <c r="BJ48" s="2">
        <v>0.09</v>
      </c>
      <c r="BK48" s="2">
        <v>0.5</v>
      </c>
      <c r="BL48" s="2">
        <v>3</v>
      </c>
    </row>
    <row r="49" spans="1:64" x14ac:dyDescent="0.25">
      <c r="A49" s="2" t="s">
        <v>109</v>
      </c>
      <c r="B49" s="23" t="s">
        <v>332</v>
      </c>
      <c r="C49" s="2">
        <v>78.290000000000006</v>
      </c>
      <c r="D49" s="2">
        <v>11.42</v>
      </c>
      <c r="E49" s="2">
        <v>1.5</v>
      </c>
      <c r="F49" s="2">
        <v>0.56000000000000005</v>
      </c>
      <c r="G49" s="2">
        <v>0.01</v>
      </c>
      <c r="H49" s="2">
        <v>0.12</v>
      </c>
      <c r="I49" s="2">
        <v>2.48</v>
      </c>
      <c r="J49" s="2">
        <v>0.4</v>
      </c>
      <c r="K49" s="2">
        <v>0.08</v>
      </c>
      <c r="L49" s="2" t="s">
        <v>56</v>
      </c>
      <c r="M49" s="2">
        <v>8.9999999999999993E-3</v>
      </c>
      <c r="N49" s="2" t="s">
        <v>57</v>
      </c>
      <c r="O49" s="2">
        <v>11</v>
      </c>
      <c r="P49" s="2">
        <v>4.9000000000000004</v>
      </c>
      <c r="Q49" s="2">
        <v>99.79</v>
      </c>
      <c r="R49" s="2">
        <v>1578</v>
      </c>
      <c r="S49" s="2">
        <v>1</v>
      </c>
      <c r="T49" s="2">
        <v>0.7</v>
      </c>
      <c r="U49" s="2">
        <v>7.9</v>
      </c>
      <c r="V49" s="2">
        <v>13</v>
      </c>
      <c r="W49" s="2">
        <v>1.9</v>
      </c>
      <c r="X49" s="2">
        <v>6.1</v>
      </c>
      <c r="Y49" s="2">
        <v>110</v>
      </c>
      <c r="Z49" s="2">
        <v>1</v>
      </c>
      <c r="AA49" s="2">
        <v>24.9</v>
      </c>
      <c r="AB49" s="2">
        <v>0.4</v>
      </c>
      <c r="AC49" s="2">
        <v>6.3</v>
      </c>
      <c r="AD49" s="2">
        <v>13.1</v>
      </c>
      <c r="AE49" s="2">
        <v>258</v>
      </c>
      <c r="AF49" s="2">
        <v>0.8</v>
      </c>
      <c r="AG49" s="2">
        <v>62.5</v>
      </c>
      <c r="AH49" s="2">
        <v>22.2</v>
      </c>
      <c r="AI49" s="2">
        <v>20.399999999999999</v>
      </c>
      <c r="AJ49" s="2">
        <v>39.5</v>
      </c>
      <c r="AK49" s="2">
        <v>4.66</v>
      </c>
      <c r="AL49" s="2">
        <v>18.7</v>
      </c>
      <c r="AM49" s="2">
        <v>3.38</v>
      </c>
      <c r="AN49" s="2">
        <v>0.83</v>
      </c>
      <c r="AO49" s="2">
        <v>3.25</v>
      </c>
      <c r="AP49" s="2">
        <v>0.53</v>
      </c>
      <c r="AQ49" s="2">
        <v>3.26</v>
      </c>
      <c r="AR49" s="2">
        <v>0.67</v>
      </c>
      <c r="AS49" s="2">
        <v>2.04</v>
      </c>
      <c r="AT49" s="2">
        <v>0.31</v>
      </c>
      <c r="AU49" s="2">
        <v>1.97</v>
      </c>
      <c r="AV49" s="2">
        <v>0.28999999999999998</v>
      </c>
      <c r="AW49" s="2">
        <v>1.49</v>
      </c>
      <c r="AX49" s="2">
        <v>7.0000000000000007E-2</v>
      </c>
      <c r="AY49" s="2">
        <v>7.7</v>
      </c>
      <c r="AZ49" s="2">
        <v>51</v>
      </c>
      <c r="BA49" s="2">
        <v>11.8</v>
      </c>
      <c r="BB49" s="2">
        <v>1</v>
      </c>
      <c r="BC49" s="2">
        <v>5.7</v>
      </c>
      <c r="BD49" s="2">
        <v>5.5</v>
      </c>
      <c r="BE49" s="2">
        <v>0.1</v>
      </c>
      <c r="BF49" s="2">
        <v>0.6</v>
      </c>
      <c r="BG49" s="2">
        <v>0.2</v>
      </c>
      <c r="BH49" s="2">
        <v>0.1</v>
      </c>
      <c r="BI49" s="2">
        <v>1.1000000000000001</v>
      </c>
      <c r="BJ49" s="2">
        <v>0.13</v>
      </c>
      <c r="BK49" s="2">
        <v>0.6</v>
      </c>
      <c r="BL49" s="2">
        <v>2.4</v>
      </c>
    </row>
    <row r="50" spans="1:64" x14ac:dyDescent="0.25">
      <c r="A50" s="2" t="s">
        <v>110</v>
      </c>
      <c r="B50" s="23" t="s">
        <v>333</v>
      </c>
      <c r="C50" s="2">
        <v>83.33</v>
      </c>
      <c r="D50" s="2">
        <v>8.0500000000000007</v>
      </c>
      <c r="E50" s="2">
        <v>1.29</v>
      </c>
      <c r="F50" s="2">
        <v>0.38</v>
      </c>
      <c r="G50" s="2">
        <v>0.02</v>
      </c>
      <c r="H50" s="2">
        <v>0.08</v>
      </c>
      <c r="I50" s="2">
        <v>1.73</v>
      </c>
      <c r="J50" s="2">
        <v>0.33</v>
      </c>
      <c r="K50" s="2">
        <v>0.03</v>
      </c>
      <c r="L50" s="2" t="s">
        <v>56</v>
      </c>
      <c r="M50" s="2">
        <v>8.0000000000000002E-3</v>
      </c>
      <c r="N50" s="2" t="s">
        <v>57</v>
      </c>
      <c r="O50" s="2">
        <v>10</v>
      </c>
      <c r="P50" s="2">
        <v>4.5999999999999996</v>
      </c>
      <c r="Q50" s="2">
        <v>99.87</v>
      </c>
      <c r="R50" s="2">
        <v>1140</v>
      </c>
      <c r="S50" s="2" t="s">
        <v>58</v>
      </c>
      <c r="T50" s="2">
        <v>0.4</v>
      </c>
      <c r="U50" s="2">
        <v>5.5</v>
      </c>
      <c r="V50" s="2">
        <v>11.1</v>
      </c>
      <c r="W50" s="2">
        <v>1.6</v>
      </c>
      <c r="X50" s="2">
        <v>5.4</v>
      </c>
      <c r="Y50" s="2">
        <v>76.3</v>
      </c>
      <c r="Z50" s="2">
        <v>1</v>
      </c>
      <c r="AA50" s="2">
        <v>19.600000000000001</v>
      </c>
      <c r="AB50" s="2">
        <v>0.4</v>
      </c>
      <c r="AC50" s="2">
        <v>5</v>
      </c>
      <c r="AD50" s="2">
        <v>5.8</v>
      </c>
      <c r="AE50" s="2">
        <v>162</v>
      </c>
      <c r="AF50" s="2">
        <v>0.7</v>
      </c>
      <c r="AG50" s="2">
        <v>51.7</v>
      </c>
      <c r="AH50" s="2">
        <v>16.2</v>
      </c>
      <c r="AI50" s="2">
        <v>17.8</v>
      </c>
      <c r="AJ50" s="2">
        <v>34</v>
      </c>
      <c r="AK50" s="2">
        <v>4.04</v>
      </c>
      <c r="AL50" s="2">
        <v>14.5</v>
      </c>
      <c r="AM50" s="2">
        <v>2.5499999999999998</v>
      </c>
      <c r="AN50" s="2">
        <v>0.57999999999999996</v>
      </c>
      <c r="AO50" s="2">
        <v>2.2999999999999998</v>
      </c>
      <c r="AP50" s="2">
        <v>0.37</v>
      </c>
      <c r="AQ50" s="2">
        <v>2.11</v>
      </c>
      <c r="AR50" s="2">
        <v>0.46</v>
      </c>
      <c r="AS50" s="2">
        <v>1.47</v>
      </c>
      <c r="AT50" s="2">
        <v>0.23</v>
      </c>
      <c r="AU50" s="2">
        <v>1.43</v>
      </c>
      <c r="AV50" s="2">
        <v>0.22</v>
      </c>
      <c r="AW50" s="2">
        <v>1.53</v>
      </c>
      <c r="AX50" s="2">
        <v>0.05</v>
      </c>
      <c r="AY50" s="2">
        <v>7.4</v>
      </c>
      <c r="AZ50" s="2">
        <v>42.5</v>
      </c>
      <c r="BA50" s="2">
        <v>8.9</v>
      </c>
      <c r="BB50" s="2">
        <v>1</v>
      </c>
      <c r="BC50" s="2">
        <v>4.4000000000000004</v>
      </c>
      <c r="BD50" s="2">
        <v>2.2000000000000002</v>
      </c>
      <c r="BE50" s="2" t="s">
        <v>60</v>
      </c>
      <c r="BF50" s="2">
        <v>0.4</v>
      </c>
      <c r="BG50" s="2">
        <v>0.2</v>
      </c>
      <c r="BH50" s="2">
        <v>0.2</v>
      </c>
      <c r="BI50" s="2">
        <v>1.4</v>
      </c>
      <c r="BJ50" s="2">
        <v>0.13</v>
      </c>
      <c r="BK50" s="2">
        <v>0.2</v>
      </c>
      <c r="BL50" s="2">
        <v>15.8</v>
      </c>
    </row>
    <row r="51" spans="1:64" x14ac:dyDescent="0.25">
      <c r="A51" s="2" t="s">
        <v>111</v>
      </c>
      <c r="B51" s="23" t="s">
        <v>334</v>
      </c>
      <c r="C51" s="2">
        <v>86.59</v>
      </c>
      <c r="D51" s="2">
        <v>6.68</v>
      </c>
      <c r="E51" s="2">
        <v>0.97</v>
      </c>
      <c r="F51" s="2">
        <v>0.32</v>
      </c>
      <c r="G51" s="2">
        <v>0.03</v>
      </c>
      <c r="H51" s="2">
        <v>7.0000000000000007E-2</v>
      </c>
      <c r="I51" s="2">
        <v>1.46</v>
      </c>
      <c r="J51" s="2">
        <v>0.26</v>
      </c>
      <c r="K51" s="2">
        <v>0.03</v>
      </c>
      <c r="L51" s="2" t="s">
        <v>56</v>
      </c>
      <c r="M51" s="2">
        <v>5.0000000000000001E-3</v>
      </c>
      <c r="N51" s="2" t="s">
        <v>57</v>
      </c>
      <c r="O51" s="2">
        <v>8</v>
      </c>
      <c r="P51" s="2">
        <v>3.5</v>
      </c>
      <c r="Q51" s="2">
        <v>99.89</v>
      </c>
      <c r="R51" s="2">
        <v>917</v>
      </c>
      <c r="S51" s="2" t="s">
        <v>58</v>
      </c>
      <c r="T51" s="2">
        <v>0.4</v>
      </c>
      <c r="U51" s="2">
        <v>4.5999999999999996</v>
      </c>
      <c r="V51" s="2">
        <v>9</v>
      </c>
      <c r="W51" s="2">
        <v>1.1000000000000001</v>
      </c>
      <c r="X51" s="2">
        <v>4.4000000000000004</v>
      </c>
      <c r="Y51" s="2">
        <v>63.2</v>
      </c>
      <c r="Z51" s="2">
        <v>1</v>
      </c>
      <c r="AA51" s="2">
        <v>15.8</v>
      </c>
      <c r="AB51" s="2">
        <v>0.3</v>
      </c>
      <c r="AC51" s="2">
        <v>3.7</v>
      </c>
      <c r="AD51" s="2">
        <v>7.7</v>
      </c>
      <c r="AE51" s="2">
        <v>132</v>
      </c>
      <c r="AF51" s="2">
        <v>0.6</v>
      </c>
      <c r="AG51" s="2">
        <v>41.9</v>
      </c>
      <c r="AH51" s="2">
        <v>17.600000000000001</v>
      </c>
      <c r="AI51" s="2">
        <v>14.8</v>
      </c>
      <c r="AJ51" s="2">
        <v>28.1</v>
      </c>
      <c r="AK51" s="2">
        <v>3.39</v>
      </c>
      <c r="AL51" s="2">
        <v>12.8</v>
      </c>
      <c r="AM51" s="2">
        <v>2.2599999999999998</v>
      </c>
      <c r="AN51" s="2">
        <v>0.53</v>
      </c>
      <c r="AO51" s="2">
        <v>2.27</v>
      </c>
      <c r="AP51" s="2">
        <v>0.37</v>
      </c>
      <c r="AQ51" s="2">
        <v>2.23</v>
      </c>
      <c r="AR51" s="2">
        <v>0.51</v>
      </c>
      <c r="AS51" s="2">
        <v>1.6</v>
      </c>
      <c r="AT51" s="2">
        <v>0.24</v>
      </c>
      <c r="AU51" s="2">
        <v>1.54</v>
      </c>
      <c r="AV51" s="2">
        <v>0.24</v>
      </c>
      <c r="AW51" s="2">
        <v>0.93</v>
      </c>
      <c r="AX51" s="2">
        <v>0.03</v>
      </c>
      <c r="AY51" s="2">
        <v>14.2</v>
      </c>
      <c r="AZ51" s="2">
        <v>60.9</v>
      </c>
      <c r="BA51" s="2">
        <v>7.1</v>
      </c>
      <c r="BB51" s="2">
        <v>2</v>
      </c>
      <c r="BC51" s="2">
        <v>2.1</v>
      </c>
      <c r="BD51" s="2">
        <v>4.3</v>
      </c>
      <c r="BE51" s="2">
        <v>0.1</v>
      </c>
      <c r="BF51" s="2">
        <v>0.6</v>
      </c>
      <c r="BG51" s="2">
        <v>0.1</v>
      </c>
      <c r="BH51" s="2" t="s">
        <v>60</v>
      </c>
      <c r="BI51" s="2">
        <v>3.8</v>
      </c>
      <c r="BJ51" s="2">
        <v>0.2</v>
      </c>
      <c r="BK51" s="2">
        <v>0.4</v>
      </c>
      <c r="BL51" s="2">
        <v>1.4</v>
      </c>
    </row>
    <row r="52" spans="1:64" x14ac:dyDescent="0.25">
      <c r="A52" s="2" t="s">
        <v>112</v>
      </c>
      <c r="B52" s="23" t="s">
        <v>335</v>
      </c>
      <c r="C52" s="2">
        <v>87.14</v>
      </c>
      <c r="D52" s="2">
        <v>6.07</v>
      </c>
      <c r="E52" s="2">
        <v>1.47</v>
      </c>
      <c r="F52" s="2">
        <v>0.26</v>
      </c>
      <c r="G52" s="2">
        <v>0.04</v>
      </c>
      <c r="H52" s="2">
        <v>0.05</v>
      </c>
      <c r="I52" s="2">
        <v>1.24</v>
      </c>
      <c r="J52" s="2">
        <v>0.21</v>
      </c>
      <c r="K52" s="2">
        <v>7.0000000000000007E-2</v>
      </c>
      <c r="L52" s="2" t="s">
        <v>56</v>
      </c>
      <c r="M52" s="2">
        <v>8.0000000000000002E-3</v>
      </c>
      <c r="N52" s="2" t="s">
        <v>57</v>
      </c>
      <c r="O52" s="2">
        <v>7</v>
      </c>
      <c r="P52" s="2">
        <v>3.3</v>
      </c>
      <c r="Q52" s="2">
        <v>99.84</v>
      </c>
      <c r="R52" s="2">
        <v>1373</v>
      </c>
      <c r="S52" s="2" t="s">
        <v>58</v>
      </c>
      <c r="T52" s="2">
        <v>0.2</v>
      </c>
      <c r="U52" s="2">
        <v>3.4</v>
      </c>
      <c r="V52" s="2">
        <v>7.3</v>
      </c>
      <c r="W52" s="2">
        <v>1</v>
      </c>
      <c r="X52" s="2">
        <v>3.5</v>
      </c>
      <c r="Y52" s="2">
        <v>48.5</v>
      </c>
      <c r="Z52" s="2" t="s">
        <v>58</v>
      </c>
      <c r="AA52" s="2">
        <v>24.4</v>
      </c>
      <c r="AB52" s="2">
        <v>0.2</v>
      </c>
      <c r="AC52" s="2">
        <v>3.1</v>
      </c>
      <c r="AD52" s="2">
        <v>8.1</v>
      </c>
      <c r="AE52" s="2">
        <v>132</v>
      </c>
      <c r="AF52" s="2">
        <v>0.6</v>
      </c>
      <c r="AG52" s="2">
        <v>33.700000000000003</v>
      </c>
      <c r="AH52" s="2">
        <v>16.5</v>
      </c>
      <c r="AI52" s="2">
        <v>12.5</v>
      </c>
      <c r="AJ52" s="2">
        <v>24.1</v>
      </c>
      <c r="AK52" s="2">
        <v>2.95</v>
      </c>
      <c r="AL52" s="2">
        <v>11.3</v>
      </c>
      <c r="AM52" s="2">
        <v>2.3199999999999998</v>
      </c>
      <c r="AN52" s="2">
        <v>0.56000000000000005</v>
      </c>
      <c r="AO52" s="2">
        <v>2.31</v>
      </c>
      <c r="AP52" s="2">
        <v>0.37</v>
      </c>
      <c r="AQ52" s="2">
        <v>2.08</v>
      </c>
      <c r="AR52" s="2">
        <v>0.46</v>
      </c>
      <c r="AS52" s="2">
        <v>1.35</v>
      </c>
      <c r="AT52" s="2">
        <v>0.2</v>
      </c>
      <c r="AU52" s="2">
        <v>1.32</v>
      </c>
      <c r="AV52" s="2">
        <v>0.2</v>
      </c>
      <c r="AW52" s="2">
        <v>0.71</v>
      </c>
      <c r="AX52" s="2">
        <v>7.0000000000000007E-2</v>
      </c>
      <c r="AY52" s="2">
        <v>31.2</v>
      </c>
      <c r="AZ52" s="2">
        <v>73.7</v>
      </c>
      <c r="BA52" s="2">
        <v>8.1999999999999993</v>
      </c>
      <c r="BB52" s="2">
        <v>3</v>
      </c>
      <c r="BC52" s="2">
        <v>2.7</v>
      </c>
      <c r="BD52" s="2">
        <v>15.4</v>
      </c>
      <c r="BE52" s="2" t="s">
        <v>60</v>
      </c>
      <c r="BF52" s="2">
        <v>1</v>
      </c>
      <c r="BG52" s="2">
        <v>0.1</v>
      </c>
      <c r="BH52" s="2" t="s">
        <v>60</v>
      </c>
      <c r="BI52" s="2" t="s">
        <v>61</v>
      </c>
      <c r="BJ52" s="2">
        <v>0.14000000000000001</v>
      </c>
      <c r="BK52" s="2">
        <v>0.3</v>
      </c>
      <c r="BL52" s="2">
        <v>13.8</v>
      </c>
    </row>
    <row r="53" spans="1:64" x14ac:dyDescent="0.25">
      <c r="A53" s="2" t="s">
        <v>113</v>
      </c>
      <c r="B53" s="23" t="s">
        <v>336</v>
      </c>
      <c r="C53" s="2">
        <v>90.09</v>
      </c>
      <c r="D53" s="2">
        <v>5.73</v>
      </c>
      <c r="E53" s="2">
        <v>0.26</v>
      </c>
      <c r="F53" s="2">
        <v>0.26</v>
      </c>
      <c r="G53" s="2">
        <v>0.05</v>
      </c>
      <c r="H53" s="2">
        <v>0.05</v>
      </c>
      <c r="I53" s="2">
        <v>1.22</v>
      </c>
      <c r="J53" s="2">
        <v>0.19</v>
      </c>
      <c r="K53" s="2">
        <v>0.05</v>
      </c>
      <c r="L53" s="2" t="s">
        <v>56</v>
      </c>
      <c r="M53" s="2">
        <v>4.0000000000000001E-3</v>
      </c>
      <c r="N53" s="2" t="s">
        <v>57</v>
      </c>
      <c r="O53" s="2">
        <v>5</v>
      </c>
      <c r="P53" s="2">
        <v>2</v>
      </c>
      <c r="Q53" s="2">
        <v>99.93</v>
      </c>
      <c r="R53" s="2">
        <v>738</v>
      </c>
      <c r="S53" s="2" t="s">
        <v>58</v>
      </c>
      <c r="T53" s="2" t="s">
        <v>114</v>
      </c>
      <c r="U53" s="2">
        <v>3.6</v>
      </c>
      <c r="V53" s="2">
        <v>6.4</v>
      </c>
      <c r="W53" s="2">
        <v>0.8</v>
      </c>
      <c r="X53" s="2">
        <v>3</v>
      </c>
      <c r="Y53" s="2">
        <v>48</v>
      </c>
      <c r="Z53" s="2" t="s">
        <v>58</v>
      </c>
      <c r="AA53" s="2">
        <v>17.8</v>
      </c>
      <c r="AB53" s="2">
        <v>0.2</v>
      </c>
      <c r="AC53" s="2">
        <v>3.3</v>
      </c>
      <c r="AD53" s="2">
        <v>5.6</v>
      </c>
      <c r="AE53" s="2">
        <v>100</v>
      </c>
      <c r="AF53" s="2" t="s">
        <v>61</v>
      </c>
      <c r="AG53" s="2">
        <v>31.3</v>
      </c>
      <c r="AH53" s="2">
        <v>14.4</v>
      </c>
      <c r="AI53" s="2">
        <v>12.5</v>
      </c>
      <c r="AJ53" s="2">
        <v>22.6</v>
      </c>
      <c r="AK53" s="2">
        <v>2.92</v>
      </c>
      <c r="AL53" s="2">
        <v>11.5</v>
      </c>
      <c r="AM53" s="2">
        <v>2.6</v>
      </c>
      <c r="AN53" s="2">
        <v>0.6</v>
      </c>
      <c r="AO53" s="2">
        <v>2.5</v>
      </c>
      <c r="AP53" s="2">
        <v>0.37</v>
      </c>
      <c r="AQ53" s="2">
        <v>1.94</v>
      </c>
      <c r="AR53" s="2">
        <v>0.39</v>
      </c>
      <c r="AS53" s="2">
        <v>1.1200000000000001</v>
      </c>
      <c r="AT53" s="2">
        <v>0.17</v>
      </c>
      <c r="AU53" s="2">
        <v>1.03</v>
      </c>
      <c r="AV53" s="2">
        <v>0.16</v>
      </c>
      <c r="AW53" s="2">
        <v>0.26</v>
      </c>
      <c r="AX53" s="2" t="s">
        <v>59</v>
      </c>
      <c r="AY53" s="2">
        <v>1.5</v>
      </c>
      <c r="AZ53" s="2">
        <v>24.5</v>
      </c>
      <c r="BA53" s="2">
        <v>8</v>
      </c>
      <c r="BB53" s="2">
        <v>1</v>
      </c>
      <c r="BC53" s="2">
        <v>0.9</v>
      </c>
      <c r="BD53" s="2">
        <v>0.7</v>
      </c>
      <c r="BE53" s="2" t="s">
        <v>60</v>
      </c>
      <c r="BF53" s="2">
        <v>0.2</v>
      </c>
      <c r="BG53" s="2" t="s">
        <v>60</v>
      </c>
      <c r="BH53" s="2">
        <v>0.1</v>
      </c>
      <c r="BI53" s="2">
        <v>1.2</v>
      </c>
      <c r="BJ53" s="2">
        <v>7.0000000000000007E-2</v>
      </c>
      <c r="BK53" s="2">
        <v>0.4</v>
      </c>
      <c r="BL53" s="2">
        <v>0.5</v>
      </c>
    </row>
    <row r="54" spans="1:64" x14ac:dyDescent="0.25">
      <c r="A54" s="2" t="s">
        <v>115</v>
      </c>
      <c r="B54" s="23" t="s">
        <v>337</v>
      </c>
      <c r="C54" s="2">
        <v>91.07</v>
      </c>
      <c r="D54" s="2">
        <v>4.97</v>
      </c>
      <c r="E54" s="2">
        <v>0.68</v>
      </c>
      <c r="F54" s="2">
        <v>0.24</v>
      </c>
      <c r="G54" s="2">
        <v>0.06</v>
      </c>
      <c r="H54" s="2">
        <v>0.06</v>
      </c>
      <c r="I54" s="2">
        <v>1.1000000000000001</v>
      </c>
      <c r="J54" s="2">
        <v>0.18</v>
      </c>
      <c r="K54" s="2">
        <v>0.05</v>
      </c>
      <c r="L54" s="2" t="s">
        <v>56</v>
      </c>
      <c r="M54" s="2">
        <v>0.01</v>
      </c>
      <c r="N54" s="2" t="s">
        <v>57</v>
      </c>
      <c r="O54" s="2">
        <v>4</v>
      </c>
      <c r="P54" s="2">
        <v>1.5</v>
      </c>
      <c r="Q54" s="2">
        <v>99.95</v>
      </c>
      <c r="R54" s="2">
        <v>601</v>
      </c>
      <c r="S54" s="2" t="s">
        <v>58</v>
      </c>
      <c r="T54" s="2">
        <v>0.2</v>
      </c>
      <c r="U54" s="2">
        <v>2.9</v>
      </c>
      <c r="V54" s="2">
        <v>5.8</v>
      </c>
      <c r="W54" s="2">
        <v>0.8</v>
      </c>
      <c r="X54" s="2">
        <v>3.1</v>
      </c>
      <c r="Y54" s="2">
        <v>41.3</v>
      </c>
      <c r="Z54" s="2" t="s">
        <v>58</v>
      </c>
      <c r="AA54" s="2">
        <v>19.600000000000001</v>
      </c>
      <c r="AB54" s="2">
        <v>0.2</v>
      </c>
      <c r="AC54" s="2">
        <v>2.8</v>
      </c>
      <c r="AD54" s="2">
        <v>6.1</v>
      </c>
      <c r="AE54" s="2">
        <v>105</v>
      </c>
      <c r="AF54" s="2" t="s">
        <v>61</v>
      </c>
      <c r="AG54" s="2">
        <v>28.6</v>
      </c>
      <c r="AH54" s="2">
        <v>10.1</v>
      </c>
      <c r="AI54" s="2">
        <v>10.8</v>
      </c>
      <c r="AJ54" s="2">
        <v>19.399999999999999</v>
      </c>
      <c r="AK54" s="2">
        <v>2.48</v>
      </c>
      <c r="AL54" s="2">
        <v>9.9</v>
      </c>
      <c r="AM54" s="2">
        <v>2.14</v>
      </c>
      <c r="AN54" s="2">
        <v>0.43</v>
      </c>
      <c r="AO54" s="2">
        <v>1.77</v>
      </c>
      <c r="AP54" s="2">
        <v>0.25</v>
      </c>
      <c r="AQ54" s="2">
        <v>1.39</v>
      </c>
      <c r="AR54" s="2">
        <v>0.28000000000000003</v>
      </c>
      <c r="AS54" s="2">
        <v>0.81</v>
      </c>
      <c r="AT54" s="2">
        <v>0.13</v>
      </c>
      <c r="AU54" s="2">
        <v>0.75</v>
      </c>
      <c r="AV54" s="2">
        <v>0.12</v>
      </c>
      <c r="AW54" s="2">
        <v>0.19</v>
      </c>
      <c r="AX54" s="2" t="s">
        <v>59</v>
      </c>
      <c r="AY54" s="2">
        <v>7.8</v>
      </c>
      <c r="AZ54" s="2">
        <v>20</v>
      </c>
      <c r="BA54" s="2">
        <v>4.5</v>
      </c>
      <c r="BB54" s="2">
        <v>1</v>
      </c>
      <c r="BC54" s="2">
        <v>1.3</v>
      </c>
      <c r="BD54" s="2">
        <v>2.2999999999999998</v>
      </c>
      <c r="BE54" s="2" t="s">
        <v>60</v>
      </c>
      <c r="BF54" s="2">
        <v>0.4</v>
      </c>
      <c r="BG54" s="2" t="s">
        <v>60</v>
      </c>
      <c r="BH54" s="2">
        <v>0.1</v>
      </c>
      <c r="BI54" s="2" t="s">
        <v>61</v>
      </c>
      <c r="BJ54" s="2">
        <v>0.06</v>
      </c>
      <c r="BK54" s="2">
        <v>0.4</v>
      </c>
      <c r="BL54" s="2">
        <v>3.5</v>
      </c>
    </row>
    <row r="55" spans="1:64" x14ac:dyDescent="0.25">
      <c r="A55" s="2" t="s">
        <v>116</v>
      </c>
      <c r="B55" s="23" t="s">
        <v>338</v>
      </c>
      <c r="C55" s="2">
        <v>89.16</v>
      </c>
      <c r="D55" s="2">
        <v>6.22</v>
      </c>
      <c r="E55" s="2">
        <v>0.4</v>
      </c>
      <c r="F55" s="2">
        <v>0.31</v>
      </c>
      <c r="G55" s="2">
        <v>0.05</v>
      </c>
      <c r="H55" s="2">
        <v>0.06</v>
      </c>
      <c r="I55" s="2">
        <v>1.37</v>
      </c>
      <c r="J55" s="2">
        <v>0.25</v>
      </c>
      <c r="K55" s="2">
        <v>0.09</v>
      </c>
      <c r="L55" s="2" t="s">
        <v>56</v>
      </c>
      <c r="M55" s="2">
        <v>4.0000000000000001E-3</v>
      </c>
      <c r="N55" s="2" t="s">
        <v>57</v>
      </c>
      <c r="O55" s="2">
        <v>6</v>
      </c>
      <c r="P55" s="2">
        <v>2</v>
      </c>
      <c r="Q55" s="2">
        <v>99.91</v>
      </c>
      <c r="R55" s="2">
        <v>805</v>
      </c>
      <c r="S55" s="2" t="s">
        <v>58</v>
      </c>
      <c r="T55" s="2">
        <v>0.3</v>
      </c>
      <c r="U55" s="2">
        <v>3.8</v>
      </c>
      <c r="V55" s="2">
        <v>7.7</v>
      </c>
      <c r="W55" s="2">
        <v>1.1000000000000001</v>
      </c>
      <c r="X55" s="2">
        <v>4.7</v>
      </c>
      <c r="Y55" s="2">
        <v>61.2</v>
      </c>
      <c r="Z55" s="2">
        <v>1</v>
      </c>
      <c r="AA55" s="2">
        <v>31.9</v>
      </c>
      <c r="AB55" s="2">
        <v>0.4</v>
      </c>
      <c r="AC55" s="2">
        <v>4.3</v>
      </c>
      <c r="AD55" s="2">
        <v>13.4</v>
      </c>
      <c r="AE55" s="2">
        <v>120</v>
      </c>
      <c r="AF55" s="2">
        <v>0.7</v>
      </c>
      <c r="AG55" s="2">
        <v>45.2</v>
      </c>
      <c r="AH55" s="2">
        <v>18.7</v>
      </c>
      <c r="AI55" s="2">
        <v>15.2</v>
      </c>
      <c r="AJ55" s="2">
        <v>29.5</v>
      </c>
      <c r="AK55" s="2">
        <v>3.64</v>
      </c>
      <c r="AL55" s="2">
        <v>14.4</v>
      </c>
      <c r="AM55" s="2">
        <v>3.5</v>
      </c>
      <c r="AN55" s="2">
        <v>0.83</v>
      </c>
      <c r="AO55" s="2">
        <v>3.86</v>
      </c>
      <c r="AP55" s="2">
        <v>0.5</v>
      </c>
      <c r="AQ55" s="2">
        <v>2.65</v>
      </c>
      <c r="AR55" s="2">
        <v>0.55000000000000004</v>
      </c>
      <c r="AS55" s="2">
        <v>1.62</v>
      </c>
      <c r="AT55" s="2">
        <v>0.23</v>
      </c>
      <c r="AU55" s="2">
        <v>1.46</v>
      </c>
      <c r="AV55" s="2">
        <v>0.23</v>
      </c>
      <c r="AW55" s="2">
        <v>0.24</v>
      </c>
      <c r="AX55" s="2" t="s">
        <v>59</v>
      </c>
      <c r="AY55" s="2">
        <v>4.4000000000000004</v>
      </c>
      <c r="AZ55" s="2">
        <v>18.399999999999999</v>
      </c>
      <c r="BA55" s="2">
        <v>9.4</v>
      </c>
      <c r="BB55" s="2">
        <v>2</v>
      </c>
      <c r="BC55" s="2">
        <v>0.6</v>
      </c>
      <c r="BD55" s="2">
        <v>1.6</v>
      </c>
      <c r="BE55" s="2" t="s">
        <v>60</v>
      </c>
      <c r="BF55" s="2">
        <v>0.3</v>
      </c>
      <c r="BG55" s="2">
        <v>0.1</v>
      </c>
      <c r="BH55" s="2" t="s">
        <v>60</v>
      </c>
      <c r="BI55" s="2">
        <v>2.4</v>
      </c>
      <c r="BJ55" s="2">
        <v>0.06</v>
      </c>
      <c r="BK55" s="2">
        <v>0.6</v>
      </c>
      <c r="BL55" s="2">
        <v>1.9</v>
      </c>
    </row>
    <row r="56" spans="1:64" x14ac:dyDescent="0.25">
      <c r="A56" s="2" t="s">
        <v>117</v>
      </c>
      <c r="B56" s="23" t="s">
        <v>339</v>
      </c>
      <c r="C56" s="2">
        <v>89.16</v>
      </c>
      <c r="D56" s="2">
        <v>6.25</v>
      </c>
      <c r="E56" s="2">
        <v>0.28000000000000003</v>
      </c>
      <c r="F56" s="2">
        <v>0.3</v>
      </c>
      <c r="G56" s="2">
        <v>0.02</v>
      </c>
      <c r="H56" s="2">
        <v>0.06</v>
      </c>
      <c r="I56" s="2">
        <v>1.38</v>
      </c>
      <c r="J56" s="2">
        <v>0.27</v>
      </c>
      <c r="K56" s="2">
        <v>0.08</v>
      </c>
      <c r="L56" s="2" t="s">
        <v>56</v>
      </c>
      <c r="M56" s="2">
        <v>7.0000000000000001E-3</v>
      </c>
      <c r="N56" s="2" t="s">
        <v>57</v>
      </c>
      <c r="O56" s="2">
        <v>6</v>
      </c>
      <c r="P56" s="2">
        <v>2.1</v>
      </c>
      <c r="Q56" s="2">
        <v>99.93</v>
      </c>
      <c r="R56" s="2">
        <v>709</v>
      </c>
      <c r="S56" s="2">
        <v>1</v>
      </c>
      <c r="T56" s="2">
        <v>0.3</v>
      </c>
      <c r="U56" s="2">
        <v>4.0999999999999996</v>
      </c>
      <c r="V56" s="2">
        <v>8.6</v>
      </c>
      <c r="W56" s="2">
        <v>1.4</v>
      </c>
      <c r="X56" s="2">
        <v>5.2</v>
      </c>
      <c r="Y56" s="2">
        <v>61.2</v>
      </c>
      <c r="Z56" s="2">
        <v>1</v>
      </c>
      <c r="AA56" s="2">
        <v>27.2</v>
      </c>
      <c r="AB56" s="2">
        <v>0.3</v>
      </c>
      <c r="AC56" s="2">
        <v>4.3</v>
      </c>
      <c r="AD56" s="2">
        <v>11.2</v>
      </c>
      <c r="AE56" s="2">
        <v>103</v>
      </c>
      <c r="AF56" s="2">
        <v>1</v>
      </c>
      <c r="AG56" s="2">
        <v>50.7</v>
      </c>
      <c r="AH56" s="2">
        <v>21.9</v>
      </c>
      <c r="AI56" s="2">
        <v>18.8</v>
      </c>
      <c r="AJ56" s="2">
        <v>36</v>
      </c>
      <c r="AK56" s="2">
        <v>4.38</v>
      </c>
      <c r="AL56" s="2">
        <v>16.7</v>
      </c>
      <c r="AM56" s="2">
        <v>3.26</v>
      </c>
      <c r="AN56" s="2">
        <v>0.79</v>
      </c>
      <c r="AO56" s="2">
        <v>3.54</v>
      </c>
      <c r="AP56" s="2">
        <v>0.5</v>
      </c>
      <c r="AQ56" s="2">
        <v>2.73</v>
      </c>
      <c r="AR56" s="2">
        <v>0.57999999999999996</v>
      </c>
      <c r="AS56" s="2">
        <v>1.77</v>
      </c>
      <c r="AT56" s="2">
        <v>0.23</v>
      </c>
      <c r="AU56" s="2">
        <v>1.62</v>
      </c>
      <c r="AV56" s="2">
        <v>0.26</v>
      </c>
      <c r="AW56" s="2">
        <v>0.33</v>
      </c>
      <c r="AX56" s="2" t="s">
        <v>59</v>
      </c>
      <c r="AY56" s="2">
        <v>2.2999999999999998</v>
      </c>
      <c r="AZ56" s="2">
        <v>27.1</v>
      </c>
      <c r="BA56" s="2">
        <v>9.6999999999999993</v>
      </c>
      <c r="BB56" s="2">
        <v>1</v>
      </c>
      <c r="BC56" s="2">
        <v>0.8</v>
      </c>
      <c r="BD56" s="2">
        <v>0.6</v>
      </c>
      <c r="BE56" s="2" t="s">
        <v>60</v>
      </c>
      <c r="BF56" s="2">
        <v>0.4</v>
      </c>
      <c r="BG56" s="2">
        <v>0.1</v>
      </c>
      <c r="BH56" s="2" t="s">
        <v>60</v>
      </c>
      <c r="BI56" s="2" t="s">
        <v>61</v>
      </c>
      <c r="BJ56" s="2">
        <v>0.04</v>
      </c>
      <c r="BK56" s="2">
        <v>0.5</v>
      </c>
      <c r="BL56" s="2" t="s">
        <v>61</v>
      </c>
    </row>
    <row r="57" spans="1:64" x14ac:dyDescent="0.25">
      <c r="A57" s="2" t="s">
        <v>118</v>
      </c>
      <c r="B57" s="23" t="s">
        <v>340</v>
      </c>
      <c r="C57" s="2">
        <v>89.1</v>
      </c>
      <c r="D57" s="2">
        <v>6.11</v>
      </c>
      <c r="E57" s="2">
        <v>0.3</v>
      </c>
      <c r="F57" s="2">
        <v>0.28999999999999998</v>
      </c>
      <c r="G57" s="2">
        <v>0.03</v>
      </c>
      <c r="H57" s="2">
        <v>0.06</v>
      </c>
      <c r="I57" s="2">
        <v>1.35</v>
      </c>
      <c r="J57" s="2">
        <v>0.26</v>
      </c>
      <c r="K57" s="2">
        <v>0.08</v>
      </c>
      <c r="L57" s="2" t="s">
        <v>56</v>
      </c>
      <c r="M57" s="2">
        <v>5.0000000000000001E-3</v>
      </c>
      <c r="N57" s="2" t="s">
        <v>57</v>
      </c>
      <c r="O57" s="2">
        <v>6</v>
      </c>
      <c r="P57" s="2">
        <v>2.2999999999999998</v>
      </c>
      <c r="Q57" s="2">
        <v>99.92</v>
      </c>
      <c r="R57" s="2">
        <v>743</v>
      </c>
      <c r="S57" s="2">
        <v>1</v>
      </c>
      <c r="T57" s="2">
        <v>0.3</v>
      </c>
      <c r="U57" s="2">
        <v>3.9</v>
      </c>
      <c r="V57" s="2">
        <v>8.1</v>
      </c>
      <c r="W57" s="2">
        <v>1.6</v>
      </c>
      <c r="X57" s="2">
        <v>4.8</v>
      </c>
      <c r="Y57" s="2">
        <v>61</v>
      </c>
      <c r="Z57" s="2">
        <v>1</v>
      </c>
      <c r="AA57" s="2">
        <v>28.2</v>
      </c>
      <c r="AB57" s="2">
        <v>0.4</v>
      </c>
      <c r="AC57" s="2">
        <v>4.3</v>
      </c>
      <c r="AD57" s="2">
        <v>13.6</v>
      </c>
      <c r="AE57" s="2">
        <v>174</v>
      </c>
      <c r="AF57" s="2">
        <v>0.8</v>
      </c>
      <c r="AG57" s="2">
        <v>48.6</v>
      </c>
      <c r="AH57" s="2">
        <v>17.7</v>
      </c>
      <c r="AI57" s="2">
        <v>17.600000000000001</v>
      </c>
      <c r="AJ57" s="2">
        <v>32.700000000000003</v>
      </c>
      <c r="AK57" s="2">
        <v>4.0199999999999996</v>
      </c>
      <c r="AL57" s="2">
        <v>15</v>
      </c>
      <c r="AM57" s="2">
        <v>3.11</v>
      </c>
      <c r="AN57" s="2">
        <v>0.7</v>
      </c>
      <c r="AO57" s="2">
        <v>3.14</v>
      </c>
      <c r="AP57" s="2">
        <v>0.42</v>
      </c>
      <c r="AQ57" s="2">
        <v>2.5</v>
      </c>
      <c r="AR57" s="2">
        <v>0.48</v>
      </c>
      <c r="AS57" s="2">
        <v>1.51</v>
      </c>
      <c r="AT57" s="2">
        <v>0.21</v>
      </c>
      <c r="AU57" s="2">
        <v>1.45</v>
      </c>
      <c r="AV57" s="2">
        <v>0.22</v>
      </c>
      <c r="AW57" s="2">
        <v>0.28000000000000003</v>
      </c>
      <c r="AX57" s="2" t="s">
        <v>59</v>
      </c>
      <c r="AY57" s="2">
        <v>3.8</v>
      </c>
      <c r="AZ57" s="2">
        <v>20.3</v>
      </c>
      <c r="BA57" s="2">
        <v>6.7</v>
      </c>
      <c r="BB57" s="2">
        <v>1</v>
      </c>
      <c r="BC57" s="2">
        <v>0.3</v>
      </c>
      <c r="BD57" s="2">
        <v>1.1000000000000001</v>
      </c>
      <c r="BE57" s="2" t="s">
        <v>60</v>
      </c>
      <c r="BF57" s="2">
        <v>0.5</v>
      </c>
      <c r="BG57" s="2">
        <v>0.1</v>
      </c>
      <c r="BH57" s="2" t="s">
        <v>60</v>
      </c>
      <c r="BI57" s="2">
        <v>2.1</v>
      </c>
      <c r="BJ57" s="2">
        <v>0.05</v>
      </c>
      <c r="BK57" s="2">
        <v>0.5</v>
      </c>
      <c r="BL57" s="2" t="s">
        <v>61</v>
      </c>
    </row>
    <row r="58" spans="1:64" x14ac:dyDescent="0.25">
      <c r="A58" s="2" t="s">
        <v>119</v>
      </c>
      <c r="B58" s="23" t="s">
        <v>341</v>
      </c>
      <c r="C58" s="2">
        <v>92.4</v>
      </c>
      <c r="D58" s="2">
        <v>4.5599999999999996</v>
      </c>
      <c r="E58" s="2">
        <v>0.3</v>
      </c>
      <c r="F58" s="2">
        <v>0.21</v>
      </c>
      <c r="G58" s="2">
        <v>0.03</v>
      </c>
      <c r="H58" s="2">
        <v>0.04</v>
      </c>
      <c r="I58" s="2">
        <v>1.01</v>
      </c>
      <c r="J58" s="2">
        <v>0.18</v>
      </c>
      <c r="K58" s="2">
        <v>7.0000000000000007E-2</v>
      </c>
      <c r="L58" s="2" t="s">
        <v>56</v>
      </c>
      <c r="M58" s="2">
        <v>5.0000000000000001E-3</v>
      </c>
      <c r="N58" s="2" t="s">
        <v>57</v>
      </c>
      <c r="O58" s="2">
        <v>4</v>
      </c>
      <c r="P58" s="2">
        <v>1.1000000000000001</v>
      </c>
      <c r="Q58" s="2">
        <v>99.94</v>
      </c>
      <c r="R58" s="2">
        <v>620</v>
      </c>
      <c r="S58" s="2" t="s">
        <v>58</v>
      </c>
      <c r="T58" s="2">
        <v>0.3</v>
      </c>
      <c r="U58" s="2">
        <v>2.6</v>
      </c>
      <c r="V58" s="2">
        <v>6.4</v>
      </c>
      <c r="W58" s="2">
        <v>0.8</v>
      </c>
      <c r="X58" s="2">
        <v>3.6</v>
      </c>
      <c r="Y58" s="2">
        <v>43.5</v>
      </c>
      <c r="Z58" s="2" t="s">
        <v>58</v>
      </c>
      <c r="AA58" s="2">
        <v>23</v>
      </c>
      <c r="AB58" s="2">
        <v>0.3</v>
      </c>
      <c r="AC58" s="2">
        <v>2.8</v>
      </c>
      <c r="AD58" s="2">
        <v>7.8</v>
      </c>
      <c r="AE58" s="2">
        <v>138</v>
      </c>
      <c r="AF58" s="2">
        <v>0.6</v>
      </c>
      <c r="AG58" s="2">
        <v>31.9</v>
      </c>
      <c r="AH58" s="2">
        <v>11.8</v>
      </c>
      <c r="AI58" s="2">
        <v>13.1</v>
      </c>
      <c r="AJ58" s="2">
        <v>23.8</v>
      </c>
      <c r="AK58" s="2">
        <v>2.98</v>
      </c>
      <c r="AL58" s="2">
        <v>11.9</v>
      </c>
      <c r="AM58" s="2">
        <v>2.29</v>
      </c>
      <c r="AN58" s="2">
        <v>0.47</v>
      </c>
      <c r="AO58" s="2">
        <v>2.06</v>
      </c>
      <c r="AP58" s="2">
        <v>0.28000000000000003</v>
      </c>
      <c r="AQ58" s="2">
        <v>1.48</v>
      </c>
      <c r="AR58" s="2">
        <v>0.33</v>
      </c>
      <c r="AS58" s="2">
        <v>0.93</v>
      </c>
      <c r="AT58" s="2">
        <v>0.14000000000000001</v>
      </c>
      <c r="AU58" s="2">
        <v>0.86</v>
      </c>
      <c r="AV58" s="2">
        <v>0.13</v>
      </c>
      <c r="AW58" s="2">
        <v>0.14000000000000001</v>
      </c>
      <c r="AX58" s="2">
        <v>0.02</v>
      </c>
      <c r="AY58" s="2">
        <v>6.1</v>
      </c>
      <c r="AZ58" s="2">
        <v>10.7</v>
      </c>
      <c r="BA58" s="2">
        <v>8.5</v>
      </c>
      <c r="BB58" s="2" t="s">
        <v>58</v>
      </c>
      <c r="BC58" s="2">
        <v>0.9</v>
      </c>
      <c r="BD58" s="2">
        <v>1</v>
      </c>
      <c r="BE58" s="2" t="s">
        <v>60</v>
      </c>
      <c r="BF58" s="2">
        <v>0.5</v>
      </c>
      <c r="BG58" s="2" t="s">
        <v>60</v>
      </c>
      <c r="BH58" s="2" t="s">
        <v>60</v>
      </c>
      <c r="BI58" s="2">
        <v>0.8</v>
      </c>
      <c r="BJ58" s="2">
        <v>0.02</v>
      </c>
      <c r="BK58" s="2">
        <v>0.4</v>
      </c>
      <c r="BL58" s="2">
        <v>2.7</v>
      </c>
    </row>
    <row r="59" spans="1:64" x14ac:dyDescent="0.25">
      <c r="A59" s="2" t="s">
        <v>120</v>
      </c>
      <c r="B59" s="23" t="s">
        <v>342</v>
      </c>
      <c r="C59" s="2">
        <v>92.87</v>
      </c>
      <c r="D59" s="2">
        <v>4.08</v>
      </c>
      <c r="E59" s="2">
        <v>0.35</v>
      </c>
      <c r="F59" s="2">
        <v>0.19</v>
      </c>
      <c r="G59" s="2">
        <v>0.04</v>
      </c>
      <c r="H59" s="2">
        <v>0.04</v>
      </c>
      <c r="I59" s="2">
        <v>0.9</v>
      </c>
      <c r="J59" s="2">
        <v>0.15</v>
      </c>
      <c r="K59" s="2">
        <v>0.06</v>
      </c>
      <c r="L59" s="2" t="s">
        <v>56</v>
      </c>
      <c r="M59" s="2">
        <v>3.0000000000000001E-3</v>
      </c>
      <c r="N59" s="2" t="s">
        <v>57</v>
      </c>
      <c r="O59" s="2">
        <v>4</v>
      </c>
      <c r="P59" s="2">
        <v>1.3</v>
      </c>
      <c r="Q59" s="2">
        <v>99.97</v>
      </c>
      <c r="R59" s="2">
        <v>472</v>
      </c>
      <c r="S59" s="2" t="s">
        <v>58</v>
      </c>
      <c r="T59" s="2" t="s">
        <v>114</v>
      </c>
      <c r="U59" s="2">
        <v>2.1</v>
      </c>
      <c r="V59" s="2">
        <v>5.0999999999999996</v>
      </c>
      <c r="W59" s="2">
        <v>0.8</v>
      </c>
      <c r="X59" s="2">
        <v>2.4</v>
      </c>
      <c r="Y59" s="2">
        <v>32.700000000000003</v>
      </c>
      <c r="Z59" s="2" t="s">
        <v>58</v>
      </c>
      <c r="AA59" s="2">
        <v>18.5</v>
      </c>
      <c r="AB59" s="2">
        <v>0.1</v>
      </c>
      <c r="AC59" s="2">
        <v>2</v>
      </c>
      <c r="AD59" s="2">
        <v>7.9</v>
      </c>
      <c r="AE59" s="2">
        <v>132</v>
      </c>
      <c r="AF59" s="2" t="s">
        <v>61</v>
      </c>
      <c r="AG59" s="2">
        <v>24.6</v>
      </c>
      <c r="AH59" s="2">
        <v>11.1</v>
      </c>
      <c r="AI59" s="2">
        <v>9.9</v>
      </c>
      <c r="AJ59" s="2">
        <v>17.399999999999999</v>
      </c>
      <c r="AK59" s="2">
        <v>2.31</v>
      </c>
      <c r="AL59" s="2">
        <v>8.6999999999999993</v>
      </c>
      <c r="AM59" s="2">
        <v>1.9</v>
      </c>
      <c r="AN59" s="2">
        <v>0.39</v>
      </c>
      <c r="AO59" s="2">
        <v>1.8</v>
      </c>
      <c r="AP59" s="2">
        <v>0.27</v>
      </c>
      <c r="AQ59" s="2">
        <v>1.41</v>
      </c>
      <c r="AR59" s="2">
        <v>0.3</v>
      </c>
      <c r="AS59" s="2">
        <v>0.84</v>
      </c>
      <c r="AT59" s="2">
        <v>0.12</v>
      </c>
      <c r="AU59" s="2">
        <v>0.69</v>
      </c>
      <c r="AV59" s="2">
        <v>0.11</v>
      </c>
      <c r="AW59" s="2">
        <v>0.08</v>
      </c>
      <c r="AX59" s="2" t="s">
        <v>59</v>
      </c>
      <c r="AY59" s="2">
        <v>4.9000000000000004</v>
      </c>
      <c r="AZ59" s="2">
        <v>7.2</v>
      </c>
      <c r="BA59" s="2">
        <v>5.5</v>
      </c>
      <c r="BB59" s="2">
        <v>1</v>
      </c>
      <c r="BC59" s="2">
        <v>0.5</v>
      </c>
      <c r="BD59" s="2">
        <v>1.5</v>
      </c>
      <c r="BE59" s="2" t="s">
        <v>60</v>
      </c>
      <c r="BF59" s="2">
        <v>0.5</v>
      </c>
      <c r="BG59" s="2" t="s">
        <v>60</v>
      </c>
      <c r="BH59" s="2" t="s">
        <v>60</v>
      </c>
      <c r="BI59" s="2">
        <v>2.1</v>
      </c>
      <c r="BJ59" s="2">
        <v>0.03</v>
      </c>
      <c r="BK59" s="2">
        <v>0.5</v>
      </c>
      <c r="BL59" s="2">
        <v>0.9</v>
      </c>
    </row>
    <row r="60" spans="1:64" x14ac:dyDescent="0.25">
      <c r="A60" s="2" t="s">
        <v>121</v>
      </c>
      <c r="B60" s="23" t="s">
        <v>343</v>
      </c>
      <c r="C60" s="2">
        <v>93.83</v>
      </c>
      <c r="D60" s="2">
        <v>3.54</v>
      </c>
      <c r="E60" s="2">
        <v>0.28999999999999998</v>
      </c>
      <c r="F60" s="2">
        <v>0.17</v>
      </c>
      <c r="G60" s="2">
        <v>0.03</v>
      </c>
      <c r="H60" s="2">
        <v>0.04</v>
      </c>
      <c r="I60" s="2">
        <v>0.79</v>
      </c>
      <c r="J60" s="2">
        <v>0.13</v>
      </c>
      <c r="K60" s="2">
        <v>0.06</v>
      </c>
      <c r="L60" s="2" t="s">
        <v>56</v>
      </c>
      <c r="M60" s="2">
        <v>7.0000000000000001E-3</v>
      </c>
      <c r="N60" s="2" t="s">
        <v>57</v>
      </c>
      <c r="O60" s="2">
        <v>3</v>
      </c>
      <c r="P60" s="2">
        <v>1.1000000000000001</v>
      </c>
      <c r="Q60" s="2">
        <v>99.98</v>
      </c>
      <c r="R60" s="2">
        <v>427</v>
      </c>
      <c r="S60" s="2" t="s">
        <v>58</v>
      </c>
      <c r="T60" s="2">
        <v>0.3</v>
      </c>
      <c r="U60" s="2">
        <v>1.7</v>
      </c>
      <c r="V60" s="2">
        <v>4.0999999999999996</v>
      </c>
      <c r="W60" s="2">
        <v>0.6</v>
      </c>
      <c r="X60" s="2">
        <v>2.2000000000000002</v>
      </c>
      <c r="Y60" s="2">
        <v>28.3</v>
      </c>
      <c r="Z60" s="2" t="s">
        <v>58</v>
      </c>
      <c r="AA60" s="2">
        <v>17.600000000000001</v>
      </c>
      <c r="AB60" s="2">
        <v>0.1</v>
      </c>
      <c r="AC60" s="2">
        <v>2</v>
      </c>
      <c r="AD60" s="2">
        <v>4.3</v>
      </c>
      <c r="AE60" s="2">
        <v>133</v>
      </c>
      <c r="AF60" s="2" t="s">
        <v>61</v>
      </c>
      <c r="AG60" s="2">
        <v>20.7</v>
      </c>
      <c r="AH60" s="2">
        <v>8.8000000000000007</v>
      </c>
      <c r="AI60" s="2">
        <v>8.1999999999999993</v>
      </c>
      <c r="AJ60" s="2">
        <v>14.1</v>
      </c>
      <c r="AK60" s="2">
        <v>1.8</v>
      </c>
      <c r="AL60" s="2">
        <v>7.4</v>
      </c>
      <c r="AM60" s="2">
        <v>1.7</v>
      </c>
      <c r="AN60" s="2">
        <v>0.4</v>
      </c>
      <c r="AO60" s="2">
        <v>1.72</v>
      </c>
      <c r="AP60" s="2">
        <v>0.24</v>
      </c>
      <c r="AQ60" s="2">
        <v>1.22</v>
      </c>
      <c r="AR60" s="2">
        <v>0.24</v>
      </c>
      <c r="AS60" s="2">
        <v>0.66</v>
      </c>
      <c r="AT60" s="2">
        <v>0.1</v>
      </c>
      <c r="AU60" s="2">
        <v>0.61</v>
      </c>
      <c r="AV60" s="2">
        <v>0.08</v>
      </c>
      <c r="AW60" s="2">
        <v>0.08</v>
      </c>
      <c r="AX60" s="2" t="s">
        <v>59</v>
      </c>
      <c r="AY60" s="2">
        <v>4.5</v>
      </c>
      <c r="AZ60" s="2">
        <v>6.6</v>
      </c>
      <c r="BA60" s="2">
        <v>3.9</v>
      </c>
      <c r="BB60" s="2">
        <v>1</v>
      </c>
      <c r="BC60" s="2">
        <v>1</v>
      </c>
      <c r="BD60" s="2">
        <v>1</v>
      </c>
      <c r="BE60" s="2" t="s">
        <v>60</v>
      </c>
      <c r="BF60" s="2">
        <v>0.3</v>
      </c>
      <c r="BG60" s="2" t="s">
        <v>60</v>
      </c>
      <c r="BH60" s="2" t="s">
        <v>60</v>
      </c>
      <c r="BI60" s="2">
        <v>0.6</v>
      </c>
      <c r="BJ60" s="2" t="s">
        <v>56</v>
      </c>
      <c r="BK60" s="2">
        <v>0.4</v>
      </c>
      <c r="BL60" s="2" t="s">
        <v>61</v>
      </c>
    </row>
    <row r="61" spans="1:64" x14ac:dyDescent="0.25">
      <c r="A61" s="2" t="s">
        <v>122</v>
      </c>
      <c r="B61" s="23" t="s">
        <v>344</v>
      </c>
      <c r="C61" s="2">
        <v>93.68</v>
      </c>
      <c r="D61" s="2">
        <v>3.76</v>
      </c>
      <c r="E61" s="2">
        <v>0.28000000000000003</v>
      </c>
      <c r="F61" s="2">
        <v>0.18</v>
      </c>
      <c r="G61" s="2">
        <v>0.04</v>
      </c>
      <c r="H61" s="2">
        <v>0.04</v>
      </c>
      <c r="I61" s="2">
        <v>0.84</v>
      </c>
      <c r="J61" s="2">
        <v>0.13</v>
      </c>
      <c r="K61" s="2">
        <v>0.06</v>
      </c>
      <c r="L61" s="2" t="s">
        <v>56</v>
      </c>
      <c r="M61" s="2">
        <v>3.0000000000000001E-3</v>
      </c>
      <c r="N61" s="2" t="s">
        <v>57</v>
      </c>
      <c r="O61" s="2">
        <v>3</v>
      </c>
      <c r="P61" s="2">
        <v>1</v>
      </c>
      <c r="Q61" s="2">
        <v>99.96</v>
      </c>
      <c r="R61" s="2">
        <v>445</v>
      </c>
      <c r="S61" s="2" t="s">
        <v>58</v>
      </c>
      <c r="T61" s="2">
        <v>0.3</v>
      </c>
      <c r="U61" s="2">
        <v>2</v>
      </c>
      <c r="V61" s="2">
        <v>4.7</v>
      </c>
      <c r="W61" s="2">
        <v>0.7</v>
      </c>
      <c r="X61" s="2">
        <v>2.4</v>
      </c>
      <c r="Y61" s="2">
        <v>30.7</v>
      </c>
      <c r="Z61" s="2" t="s">
        <v>58</v>
      </c>
      <c r="AA61" s="2">
        <v>18.2</v>
      </c>
      <c r="AB61" s="2">
        <v>0.1</v>
      </c>
      <c r="AC61" s="2">
        <v>2.2000000000000002</v>
      </c>
      <c r="AD61" s="2">
        <v>6.4</v>
      </c>
      <c r="AE61" s="2">
        <v>200</v>
      </c>
      <c r="AF61" s="2" t="s">
        <v>61</v>
      </c>
      <c r="AG61" s="2">
        <v>22.1</v>
      </c>
      <c r="AH61" s="2">
        <v>10.199999999999999</v>
      </c>
      <c r="AI61" s="2">
        <v>10.1</v>
      </c>
      <c r="AJ61" s="2">
        <v>17.600000000000001</v>
      </c>
      <c r="AK61" s="2">
        <v>2.2599999999999998</v>
      </c>
      <c r="AL61" s="2">
        <v>8.9</v>
      </c>
      <c r="AM61" s="2">
        <v>2.16</v>
      </c>
      <c r="AN61" s="2">
        <v>0.47</v>
      </c>
      <c r="AO61" s="2">
        <v>2.04</v>
      </c>
      <c r="AP61" s="2">
        <v>0.28999999999999998</v>
      </c>
      <c r="AQ61" s="2">
        <v>1.56</v>
      </c>
      <c r="AR61" s="2">
        <v>0.3</v>
      </c>
      <c r="AS61" s="2">
        <v>0.84</v>
      </c>
      <c r="AT61" s="2">
        <v>0.12</v>
      </c>
      <c r="AU61" s="2">
        <v>0.72</v>
      </c>
      <c r="AV61" s="2">
        <v>0.11</v>
      </c>
      <c r="AW61" s="2">
        <v>0.2</v>
      </c>
      <c r="AX61" s="2" t="s">
        <v>59</v>
      </c>
      <c r="AY61" s="2">
        <v>3</v>
      </c>
      <c r="AZ61" s="2">
        <v>13.5</v>
      </c>
      <c r="BA61" s="2">
        <v>4.0999999999999996</v>
      </c>
      <c r="BB61" s="2">
        <v>1</v>
      </c>
      <c r="BC61" s="2">
        <v>0.6</v>
      </c>
      <c r="BD61" s="2">
        <v>1.1000000000000001</v>
      </c>
      <c r="BE61" s="2" t="s">
        <v>60</v>
      </c>
      <c r="BF61" s="2">
        <v>0.3</v>
      </c>
      <c r="BG61" s="2" t="s">
        <v>60</v>
      </c>
      <c r="BH61" s="2" t="s">
        <v>60</v>
      </c>
      <c r="BI61" s="2">
        <v>1.5</v>
      </c>
      <c r="BJ61" s="2">
        <v>0.02</v>
      </c>
      <c r="BK61" s="2">
        <v>0.3</v>
      </c>
      <c r="BL61" s="2" t="s">
        <v>61</v>
      </c>
    </row>
    <row r="62" spans="1:64" x14ac:dyDescent="0.25">
      <c r="A62" s="2" t="s">
        <v>123</v>
      </c>
      <c r="B62" s="23" t="s">
        <v>345</v>
      </c>
      <c r="C62" s="2">
        <v>93.3</v>
      </c>
      <c r="D62" s="2">
        <v>3.74</v>
      </c>
      <c r="E62" s="2">
        <v>0.25</v>
      </c>
      <c r="F62" s="2">
        <v>0.18</v>
      </c>
      <c r="G62" s="2">
        <v>0.04</v>
      </c>
      <c r="H62" s="2">
        <v>0.04</v>
      </c>
      <c r="I62" s="2">
        <v>0.84</v>
      </c>
      <c r="J62" s="2">
        <v>0.15</v>
      </c>
      <c r="K62" s="2">
        <v>0.06</v>
      </c>
      <c r="L62" s="2" t="s">
        <v>56</v>
      </c>
      <c r="M62" s="2">
        <v>6.0000000000000001E-3</v>
      </c>
      <c r="N62" s="2" t="s">
        <v>57</v>
      </c>
      <c r="O62" s="2">
        <v>3</v>
      </c>
      <c r="P62" s="2">
        <v>1.4</v>
      </c>
      <c r="Q62" s="2">
        <v>99.97</v>
      </c>
      <c r="R62" s="2">
        <v>422</v>
      </c>
      <c r="S62" s="2" t="s">
        <v>58</v>
      </c>
      <c r="T62" s="2">
        <v>0.2</v>
      </c>
      <c r="U62" s="2">
        <v>2</v>
      </c>
      <c r="V62" s="2">
        <v>4.8</v>
      </c>
      <c r="W62" s="2">
        <v>0.7</v>
      </c>
      <c r="X62" s="2">
        <v>2.6</v>
      </c>
      <c r="Y62" s="2">
        <v>33</v>
      </c>
      <c r="Z62" s="2" t="s">
        <v>58</v>
      </c>
      <c r="AA62" s="2">
        <v>17.100000000000001</v>
      </c>
      <c r="AB62" s="2">
        <v>0.2</v>
      </c>
      <c r="AC62" s="2">
        <v>2.2000000000000002</v>
      </c>
      <c r="AD62" s="2">
        <v>8.1999999999999993</v>
      </c>
      <c r="AE62" s="2">
        <v>162</v>
      </c>
      <c r="AF62" s="2" t="s">
        <v>61</v>
      </c>
      <c r="AG62" s="2">
        <v>26.1</v>
      </c>
      <c r="AH62" s="2">
        <v>10.6</v>
      </c>
      <c r="AI62" s="2">
        <v>9.8000000000000007</v>
      </c>
      <c r="AJ62" s="2">
        <v>17</v>
      </c>
      <c r="AK62" s="2">
        <v>2.16</v>
      </c>
      <c r="AL62" s="2">
        <v>8.6999999999999993</v>
      </c>
      <c r="AM62" s="2">
        <v>1.61</v>
      </c>
      <c r="AN62" s="2">
        <v>0.38</v>
      </c>
      <c r="AO62" s="2">
        <v>1.72</v>
      </c>
      <c r="AP62" s="2">
        <v>0.26</v>
      </c>
      <c r="AQ62" s="2">
        <v>1.49</v>
      </c>
      <c r="AR62" s="2">
        <v>0.3</v>
      </c>
      <c r="AS62" s="2">
        <v>0.92</v>
      </c>
      <c r="AT62" s="2">
        <v>0.14000000000000001</v>
      </c>
      <c r="AU62" s="2">
        <v>0.77</v>
      </c>
      <c r="AV62" s="2">
        <v>0.12</v>
      </c>
      <c r="AW62" s="2">
        <v>0.24</v>
      </c>
      <c r="AX62" s="2" t="s">
        <v>59</v>
      </c>
      <c r="AY62" s="2">
        <v>2.7</v>
      </c>
      <c r="AZ62" s="2">
        <v>15.4</v>
      </c>
      <c r="BA62" s="2">
        <v>4.7</v>
      </c>
      <c r="BB62" s="2">
        <v>1</v>
      </c>
      <c r="BC62" s="2">
        <v>1.2</v>
      </c>
      <c r="BD62" s="2">
        <v>1</v>
      </c>
      <c r="BE62" s="2" t="s">
        <v>60</v>
      </c>
      <c r="BF62" s="2">
        <v>0.4</v>
      </c>
      <c r="BG62" s="2" t="s">
        <v>60</v>
      </c>
      <c r="BH62" s="2" t="s">
        <v>60</v>
      </c>
      <c r="BI62" s="2">
        <v>1.5</v>
      </c>
      <c r="BJ62" s="2">
        <v>0.04</v>
      </c>
      <c r="BK62" s="2">
        <v>0.4</v>
      </c>
      <c r="BL62" s="2" t="s">
        <v>61</v>
      </c>
    </row>
    <row r="63" spans="1:64" x14ac:dyDescent="0.25">
      <c r="A63" s="2" t="s">
        <v>124</v>
      </c>
      <c r="B63" s="23" t="s">
        <v>346</v>
      </c>
      <c r="C63" s="2">
        <v>93.44</v>
      </c>
      <c r="D63" s="2">
        <v>3.56</v>
      </c>
      <c r="E63" s="2">
        <v>0.37</v>
      </c>
      <c r="F63" s="2">
        <v>0.17</v>
      </c>
      <c r="G63" s="2">
        <v>0.04</v>
      </c>
      <c r="H63" s="2">
        <v>0.04</v>
      </c>
      <c r="I63" s="2">
        <v>0.81</v>
      </c>
      <c r="J63" s="2">
        <v>0.13</v>
      </c>
      <c r="K63" s="2">
        <v>0.05</v>
      </c>
      <c r="L63" s="2" t="s">
        <v>56</v>
      </c>
      <c r="M63" s="2" t="s">
        <v>125</v>
      </c>
      <c r="N63" s="2" t="s">
        <v>57</v>
      </c>
      <c r="O63" s="2">
        <v>3</v>
      </c>
      <c r="P63" s="2">
        <v>1.4</v>
      </c>
      <c r="Q63" s="2">
        <v>99.98</v>
      </c>
      <c r="R63" s="2">
        <v>399</v>
      </c>
      <c r="S63" s="2" t="s">
        <v>58</v>
      </c>
      <c r="T63" s="2">
        <v>0.3</v>
      </c>
      <c r="U63" s="2">
        <v>1.9</v>
      </c>
      <c r="V63" s="2">
        <v>4.8</v>
      </c>
      <c r="W63" s="2">
        <v>0.7</v>
      </c>
      <c r="X63" s="2">
        <v>2.2000000000000002</v>
      </c>
      <c r="Y63" s="2">
        <v>30.6</v>
      </c>
      <c r="Z63" s="2" t="s">
        <v>58</v>
      </c>
      <c r="AA63" s="2">
        <v>18.8</v>
      </c>
      <c r="AB63" s="2">
        <v>0.2</v>
      </c>
      <c r="AC63" s="2">
        <v>1.9</v>
      </c>
      <c r="AD63" s="2">
        <v>6</v>
      </c>
      <c r="AE63" s="2">
        <v>121</v>
      </c>
      <c r="AF63" s="2" t="s">
        <v>61</v>
      </c>
      <c r="AG63" s="2">
        <v>21.5</v>
      </c>
      <c r="AH63" s="2">
        <v>9.3000000000000007</v>
      </c>
      <c r="AI63" s="2">
        <v>9.1999999999999993</v>
      </c>
      <c r="AJ63" s="2">
        <v>16.600000000000001</v>
      </c>
      <c r="AK63" s="2">
        <v>2.12</v>
      </c>
      <c r="AL63" s="2">
        <v>9.4</v>
      </c>
      <c r="AM63" s="2">
        <v>1.8</v>
      </c>
      <c r="AN63" s="2">
        <v>0.41</v>
      </c>
      <c r="AO63" s="2">
        <v>1.7</v>
      </c>
      <c r="AP63" s="2">
        <v>0.24</v>
      </c>
      <c r="AQ63" s="2">
        <v>1.3</v>
      </c>
      <c r="AR63" s="2">
        <v>0.26</v>
      </c>
      <c r="AS63" s="2">
        <v>0.77</v>
      </c>
      <c r="AT63" s="2">
        <v>0.11</v>
      </c>
      <c r="AU63" s="2">
        <v>0.66</v>
      </c>
      <c r="AV63" s="2">
        <v>0.09</v>
      </c>
      <c r="AW63" s="2">
        <v>0.2</v>
      </c>
      <c r="AX63" s="2" t="s">
        <v>59</v>
      </c>
      <c r="AY63" s="2">
        <v>3.9</v>
      </c>
      <c r="AZ63" s="2">
        <v>11.8</v>
      </c>
      <c r="BA63" s="2">
        <v>4.7</v>
      </c>
      <c r="BB63" s="2">
        <v>1</v>
      </c>
      <c r="BC63" s="2">
        <v>0.6</v>
      </c>
      <c r="BD63" s="2">
        <v>0.9</v>
      </c>
      <c r="BE63" s="2" t="s">
        <v>60</v>
      </c>
      <c r="BF63" s="2">
        <v>0.5</v>
      </c>
      <c r="BG63" s="2" t="s">
        <v>60</v>
      </c>
      <c r="BH63" s="2" t="s">
        <v>60</v>
      </c>
      <c r="BI63" s="2">
        <v>0.9</v>
      </c>
      <c r="BJ63" s="2">
        <v>0.02</v>
      </c>
      <c r="BK63" s="2">
        <v>0.3</v>
      </c>
      <c r="BL63" s="2" t="s">
        <v>61</v>
      </c>
    </row>
    <row r="64" spans="1:64" x14ac:dyDescent="0.25">
      <c r="A64" s="2" t="s">
        <v>128</v>
      </c>
      <c r="B64" s="23" t="s">
        <v>347</v>
      </c>
      <c r="C64" s="2">
        <v>93.27</v>
      </c>
      <c r="D64" s="2">
        <v>3.52</v>
      </c>
      <c r="E64" s="2">
        <v>0.63</v>
      </c>
      <c r="F64" s="2">
        <v>0.17</v>
      </c>
      <c r="G64" s="2">
        <v>0.04</v>
      </c>
      <c r="H64" s="2">
        <v>0.04</v>
      </c>
      <c r="I64" s="2">
        <v>0.78</v>
      </c>
      <c r="J64" s="2">
        <v>0.13</v>
      </c>
      <c r="K64" s="2">
        <v>7.0000000000000007E-2</v>
      </c>
      <c r="L64" s="2" t="s">
        <v>56</v>
      </c>
      <c r="M64" s="2">
        <v>2E-3</v>
      </c>
      <c r="N64" s="2" t="s">
        <v>57</v>
      </c>
      <c r="O64" s="2">
        <v>3</v>
      </c>
      <c r="P64" s="2">
        <v>1.3</v>
      </c>
      <c r="Q64" s="2">
        <v>99.98</v>
      </c>
      <c r="R64" s="2">
        <v>378</v>
      </c>
      <c r="S64" s="2" t="s">
        <v>58</v>
      </c>
      <c r="T64" s="2" t="s">
        <v>114</v>
      </c>
      <c r="U64" s="2">
        <v>1.8</v>
      </c>
      <c r="V64" s="2">
        <v>4.2</v>
      </c>
      <c r="W64" s="2">
        <v>0.6</v>
      </c>
      <c r="X64" s="2">
        <v>2.2000000000000002</v>
      </c>
      <c r="Y64" s="2">
        <v>27.9</v>
      </c>
      <c r="Z64" s="2">
        <v>1</v>
      </c>
      <c r="AA64" s="2">
        <v>17.3</v>
      </c>
      <c r="AB64" s="2">
        <v>0.1</v>
      </c>
      <c r="AC64" s="2">
        <v>1.7</v>
      </c>
      <c r="AD64" s="2">
        <v>6.3</v>
      </c>
      <c r="AE64" s="2">
        <v>134</v>
      </c>
      <c r="AF64" s="2" t="s">
        <v>61</v>
      </c>
      <c r="AG64" s="2">
        <v>20.6</v>
      </c>
      <c r="AH64" s="2">
        <v>7.5</v>
      </c>
      <c r="AI64" s="2">
        <v>7.8</v>
      </c>
      <c r="AJ64" s="2">
        <v>13.7</v>
      </c>
      <c r="AK64" s="2">
        <v>1.75</v>
      </c>
      <c r="AL64" s="2">
        <v>6.7</v>
      </c>
      <c r="AM64" s="2">
        <v>1.41</v>
      </c>
      <c r="AN64" s="2">
        <v>0.3</v>
      </c>
      <c r="AO64" s="2">
        <v>1.32</v>
      </c>
      <c r="AP64" s="2">
        <v>0.18</v>
      </c>
      <c r="AQ64" s="2">
        <v>1.05</v>
      </c>
      <c r="AR64" s="2">
        <v>0.2</v>
      </c>
      <c r="AS64" s="2">
        <v>0.62</v>
      </c>
      <c r="AT64" s="2">
        <v>0.09</v>
      </c>
      <c r="AU64" s="2">
        <v>0.61</v>
      </c>
      <c r="AV64" s="2">
        <v>0.09</v>
      </c>
      <c r="AW64" s="2">
        <v>0.25</v>
      </c>
      <c r="AX64" s="2" t="s">
        <v>59</v>
      </c>
      <c r="AY64" s="2">
        <v>16.100000000000001</v>
      </c>
      <c r="AZ64" s="2">
        <v>20.5</v>
      </c>
      <c r="BA64" s="2">
        <v>6.4</v>
      </c>
      <c r="BB64" s="2">
        <v>1</v>
      </c>
      <c r="BC64" s="2">
        <v>1</v>
      </c>
      <c r="BD64" s="2">
        <v>4.3</v>
      </c>
      <c r="BE64" s="2" t="s">
        <v>60</v>
      </c>
      <c r="BF64" s="2">
        <v>1.4</v>
      </c>
      <c r="BG64" s="2" t="s">
        <v>60</v>
      </c>
      <c r="BH64" s="2" t="s">
        <v>60</v>
      </c>
      <c r="BI64" s="2">
        <v>0.7</v>
      </c>
      <c r="BJ64" s="2">
        <v>7.0000000000000007E-2</v>
      </c>
      <c r="BK64" s="2">
        <v>0.2</v>
      </c>
      <c r="BL64" s="2" t="s">
        <v>61</v>
      </c>
    </row>
    <row r="65" spans="1:64" x14ac:dyDescent="0.25">
      <c r="A65" s="2" t="s">
        <v>129</v>
      </c>
      <c r="B65" s="23" t="s">
        <v>348</v>
      </c>
      <c r="C65" s="2">
        <v>91.79</v>
      </c>
      <c r="D65" s="2">
        <v>3.97</v>
      </c>
      <c r="E65" s="2">
        <v>0.77</v>
      </c>
      <c r="F65" s="2">
        <v>0.17</v>
      </c>
      <c r="G65" s="2">
        <v>0.03</v>
      </c>
      <c r="H65" s="2">
        <v>0.04</v>
      </c>
      <c r="I65" s="2">
        <v>0.86</v>
      </c>
      <c r="J65" s="2">
        <v>0.13</v>
      </c>
      <c r="K65" s="2">
        <v>0.1</v>
      </c>
      <c r="L65" s="2" t="s">
        <v>56</v>
      </c>
      <c r="M65" s="2">
        <v>7.0000000000000001E-3</v>
      </c>
      <c r="N65" s="2" t="s">
        <v>57</v>
      </c>
      <c r="O65" s="2">
        <v>4</v>
      </c>
      <c r="P65" s="2">
        <v>2.1</v>
      </c>
      <c r="Q65" s="2">
        <v>99.94</v>
      </c>
      <c r="R65" s="2">
        <v>666</v>
      </c>
      <c r="S65" s="2" t="s">
        <v>58</v>
      </c>
      <c r="T65" s="2">
        <v>0.4</v>
      </c>
      <c r="U65" s="2">
        <v>2</v>
      </c>
      <c r="V65" s="2">
        <v>4.8</v>
      </c>
      <c r="W65" s="2">
        <v>0.8</v>
      </c>
      <c r="X65" s="2">
        <v>1.9</v>
      </c>
      <c r="Y65" s="2">
        <v>31</v>
      </c>
      <c r="Z65" s="2" t="s">
        <v>58</v>
      </c>
      <c r="AA65" s="2">
        <v>28.3</v>
      </c>
      <c r="AB65" s="2">
        <v>0.1</v>
      </c>
      <c r="AC65" s="2">
        <v>1.9</v>
      </c>
      <c r="AD65" s="2">
        <v>8.3000000000000007</v>
      </c>
      <c r="AE65" s="2">
        <v>140</v>
      </c>
      <c r="AF65" s="2" t="s">
        <v>61</v>
      </c>
      <c r="AG65" s="2">
        <v>26.6</v>
      </c>
      <c r="AH65" s="2">
        <v>10.9</v>
      </c>
      <c r="AI65" s="2">
        <v>8.6</v>
      </c>
      <c r="AJ65" s="2">
        <v>16</v>
      </c>
      <c r="AK65" s="2">
        <v>1.94</v>
      </c>
      <c r="AL65" s="2">
        <v>8.1999999999999993</v>
      </c>
      <c r="AM65" s="2">
        <v>1.6</v>
      </c>
      <c r="AN65" s="2">
        <v>0.35</v>
      </c>
      <c r="AO65" s="2">
        <v>1.78</v>
      </c>
      <c r="AP65" s="2">
        <v>0.27</v>
      </c>
      <c r="AQ65" s="2">
        <v>1.49</v>
      </c>
      <c r="AR65" s="2">
        <v>0.28999999999999998</v>
      </c>
      <c r="AS65" s="2">
        <v>0.88</v>
      </c>
      <c r="AT65" s="2">
        <v>0.13</v>
      </c>
      <c r="AU65" s="2">
        <v>0.81</v>
      </c>
      <c r="AV65" s="2">
        <v>0.12</v>
      </c>
      <c r="AW65" s="2">
        <v>0.54</v>
      </c>
      <c r="AX65" s="2">
        <v>0.02</v>
      </c>
      <c r="AY65" s="2">
        <v>24</v>
      </c>
      <c r="AZ65" s="2">
        <v>27.8</v>
      </c>
      <c r="BA65" s="2">
        <v>4.8</v>
      </c>
      <c r="BB65" s="2">
        <v>4</v>
      </c>
      <c r="BC65" s="2">
        <v>1.5</v>
      </c>
      <c r="BD65" s="2">
        <v>6.7</v>
      </c>
      <c r="BE65" s="2" t="s">
        <v>60</v>
      </c>
      <c r="BF65" s="2">
        <v>1.5</v>
      </c>
      <c r="BG65" s="2" t="s">
        <v>60</v>
      </c>
      <c r="BH65" s="2" t="s">
        <v>60</v>
      </c>
      <c r="BI65" s="2" t="s">
        <v>61</v>
      </c>
      <c r="BJ65" s="2">
        <v>0.06</v>
      </c>
      <c r="BK65" s="2">
        <v>0.5</v>
      </c>
      <c r="BL65" s="2" t="s">
        <v>61</v>
      </c>
    </row>
    <row r="66" spans="1:64" x14ac:dyDescent="0.25">
      <c r="A66" s="2" t="s">
        <v>130</v>
      </c>
      <c r="B66" s="23" t="s">
        <v>349</v>
      </c>
      <c r="C66" s="2">
        <v>90.77</v>
      </c>
      <c r="D66" s="2">
        <v>3.65</v>
      </c>
      <c r="E66" s="2">
        <v>0.68</v>
      </c>
      <c r="F66" s="2">
        <v>0.16</v>
      </c>
      <c r="G66" s="2">
        <v>0.03</v>
      </c>
      <c r="H66" s="2">
        <v>0.04</v>
      </c>
      <c r="I66" s="2">
        <v>0.8</v>
      </c>
      <c r="J66" s="2">
        <v>0.12</v>
      </c>
      <c r="K66" s="2">
        <v>0.06</v>
      </c>
      <c r="L66" s="2" t="s">
        <v>56</v>
      </c>
      <c r="M66" s="2">
        <v>2E-3</v>
      </c>
      <c r="N66" s="2" t="s">
        <v>57</v>
      </c>
      <c r="O66" s="2">
        <v>4</v>
      </c>
      <c r="P66" s="2">
        <v>3.6</v>
      </c>
      <c r="Q66" s="2">
        <v>99.94</v>
      </c>
      <c r="R66" s="2">
        <v>598</v>
      </c>
      <c r="S66" s="2" t="s">
        <v>58</v>
      </c>
      <c r="T66" s="2" t="s">
        <v>114</v>
      </c>
      <c r="U66" s="2">
        <v>2.1</v>
      </c>
      <c r="V66" s="2">
        <v>4.4000000000000004</v>
      </c>
      <c r="W66" s="2">
        <v>0.6</v>
      </c>
      <c r="X66" s="2">
        <v>2.2000000000000002</v>
      </c>
      <c r="Y66" s="2">
        <v>28.6</v>
      </c>
      <c r="Z66" s="2" t="s">
        <v>58</v>
      </c>
      <c r="AA66" s="2">
        <v>20</v>
      </c>
      <c r="AB66" s="2">
        <v>0.2</v>
      </c>
      <c r="AC66" s="2">
        <v>1.8</v>
      </c>
      <c r="AD66" s="2">
        <v>8.8000000000000007</v>
      </c>
      <c r="AE66" s="2">
        <v>127</v>
      </c>
      <c r="AF66" s="2" t="s">
        <v>61</v>
      </c>
      <c r="AG66" s="2">
        <v>21.1</v>
      </c>
      <c r="AH66" s="2">
        <v>14.9</v>
      </c>
      <c r="AI66" s="2">
        <v>8.3000000000000007</v>
      </c>
      <c r="AJ66" s="2">
        <v>15.8</v>
      </c>
      <c r="AK66" s="2">
        <v>1.94</v>
      </c>
      <c r="AL66" s="2">
        <v>7.5</v>
      </c>
      <c r="AM66" s="2">
        <v>1.8</v>
      </c>
      <c r="AN66" s="2">
        <v>0.38</v>
      </c>
      <c r="AO66" s="2">
        <v>2.1800000000000002</v>
      </c>
      <c r="AP66" s="2">
        <v>0.34</v>
      </c>
      <c r="AQ66" s="2">
        <v>1.92</v>
      </c>
      <c r="AR66" s="2">
        <v>0.41</v>
      </c>
      <c r="AS66" s="2">
        <v>1.23</v>
      </c>
      <c r="AT66" s="2">
        <v>0.19</v>
      </c>
      <c r="AU66" s="2">
        <v>1.21</v>
      </c>
      <c r="AV66" s="2">
        <v>0.19</v>
      </c>
      <c r="AW66" s="2">
        <v>1.57</v>
      </c>
      <c r="AX66" s="2">
        <v>0.05</v>
      </c>
      <c r="AY66" s="2">
        <v>20.6</v>
      </c>
      <c r="AZ66" s="2">
        <v>65.400000000000006</v>
      </c>
      <c r="BA66" s="2">
        <v>4.5</v>
      </c>
      <c r="BB66" s="2">
        <v>3</v>
      </c>
      <c r="BC66" s="2">
        <v>3</v>
      </c>
      <c r="BD66" s="2">
        <v>3.3</v>
      </c>
      <c r="BE66" s="2" t="s">
        <v>60</v>
      </c>
      <c r="BF66" s="2">
        <v>1.1000000000000001</v>
      </c>
      <c r="BG66" s="2" t="s">
        <v>60</v>
      </c>
      <c r="BH66" s="2" t="s">
        <v>60</v>
      </c>
      <c r="BI66" s="2" t="s">
        <v>61</v>
      </c>
      <c r="BJ66" s="2">
        <v>0.1</v>
      </c>
      <c r="BK66" s="2">
        <v>0.2</v>
      </c>
      <c r="BL66" s="2">
        <v>1.4</v>
      </c>
    </row>
    <row r="67" spans="1:64" x14ac:dyDescent="0.25">
      <c r="A67" s="2" t="s">
        <v>131</v>
      </c>
      <c r="B67" s="23" t="s">
        <v>350</v>
      </c>
      <c r="C67" s="2">
        <v>83.42</v>
      </c>
      <c r="D67" s="2">
        <v>5.01</v>
      </c>
      <c r="E67" s="2">
        <v>0.55000000000000004</v>
      </c>
      <c r="F67" s="2">
        <v>0.25</v>
      </c>
      <c r="G67" s="2">
        <v>0.01</v>
      </c>
      <c r="H67" s="2">
        <v>0.05</v>
      </c>
      <c r="I67" s="2">
        <v>1.19</v>
      </c>
      <c r="J67" s="2">
        <v>0.21</v>
      </c>
      <c r="K67" s="2">
        <v>0.06</v>
      </c>
      <c r="L67" s="2" t="s">
        <v>56</v>
      </c>
      <c r="M67" s="2">
        <v>7.0000000000000001E-3</v>
      </c>
      <c r="N67" s="2" t="s">
        <v>57</v>
      </c>
      <c r="O67" s="2">
        <v>5</v>
      </c>
      <c r="P67" s="2">
        <v>9.1999999999999993</v>
      </c>
      <c r="Q67" s="2">
        <v>99.92</v>
      </c>
      <c r="R67" s="2">
        <v>647</v>
      </c>
      <c r="S67" s="2" t="s">
        <v>58</v>
      </c>
      <c r="T67" s="2">
        <v>0.3</v>
      </c>
      <c r="U67" s="2">
        <v>2.9</v>
      </c>
      <c r="V67" s="2">
        <v>7.1</v>
      </c>
      <c r="W67" s="2">
        <v>1.1000000000000001</v>
      </c>
      <c r="X67" s="2">
        <v>4.5999999999999996</v>
      </c>
      <c r="Y67" s="2">
        <v>43.1</v>
      </c>
      <c r="Z67" s="2">
        <v>1</v>
      </c>
      <c r="AA67" s="2">
        <v>24.1</v>
      </c>
      <c r="AB67" s="2">
        <v>0.2</v>
      </c>
      <c r="AC67" s="2">
        <v>3.6</v>
      </c>
      <c r="AD67" s="2">
        <v>9.4</v>
      </c>
      <c r="AE67" s="2">
        <v>213</v>
      </c>
      <c r="AF67" s="2">
        <v>0.9</v>
      </c>
      <c r="AG67" s="2">
        <v>42</v>
      </c>
      <c r="AH67" s="2">
        <v>16.600000000000001</v>
      </c>
      <c r="AI67" s="2">
        <v>15.7</v>
      </c>
      <c r="AJ67" s="2">
        <v>29.5</v>
      </c>
      <c r="AK67" s="2">
        <v>3.68</v>
      </c>
      <c r="AL67" s="2">
        <v>15.1</v>
      </c>
      <c r="AM67" s="2">
        <v>3.18</v>
      </c>
      <c r="AN67" s="2">
        <v>0.57999999999999996</v>
      </c>
      <c r="AO67" s="2">
        <v>2.97</v>
      </c>
      <c r="AP67" s="2">
        <v>0.44</v>
      </c>
      <c r="AQ67" s="2">
        <v>2.46</v>
      </c>
      <c r="AR67" s="2">
        <v>0.5</v>
      </c>
      <c r="AS67" s="2">
        <v>1.45</v>
      </c>
      <c r="AT67" s="2">
        <v>0.22</v>
      </c>
      <c r="AU67" s="2">
        <v>1.31</v>
      </c>
      <c r="AV67" s="2">
        <v>0.19</v>
      </c>
      <c r="AW67" s="2">
        <v>6.01</v>
      </c>
      <c r="AX67" s="2">
        <v>0.23</v>
      </c>
      <c r="AY67" s="2">
        <v>13.9</v>
      </c>
      <c r="AZ67" s="2">
        <v>31.8</v>
      </c>
      <c r="BA67" s="2">
        <v>8.8000000000000007</v>
      </c>
      <c r="BB67" s="2">
        <v>2</v>
      </c>
      <c r="BC67" s="2">
        <v>4.8</v>
      </c>
      <c r="BD67" s="2">
        <v>5</v>
      </c>
      <c r="BE67" s="2" t="s">
        <v>60</v>
      </c>
      <c r="BF67" s="2">
        <v>1.3</v>
      </c>
      <c r="BG67" s="2" t="s">
        <v>60</v>
      </c>
      <c r="BH67" s="2">
        <v>0.1</v>
      </c>
      <c r="BI67" s="2">
        <v>2.2000000000000002</v>
      </c>
      <c r="BJ67" s="2">
        <v>0.12</v>
      </c>
      <c r="BK67" s="2" t="s">
        <v>60</v>
      </c>
      <c r="BL67" s="2">
        <v>6.2</v>
      </c>
    </row>
    <row r="68" spans="1:64" x14ac:dyDescent="0.25">
      <c r="A68" s="2" t="s">
        <v>132</v>
      </c>
      <c r="B68" s="23" t="s">
        <v>351</v>
      </c>
      <c r="C68" s="2">
        <v>85.03</v>
      </c>
      <c r="D68" s="2">
        <v>4.26</v>
      </c>
      <c r="E68" s="2">
        <v>0.26</v>
      </c>
      <c r="F68" s="2">
        <v>0.21</v>
      </c>
      <c r="G68" s="2">
        <v>0.02</v>
      </c>
      <c r="H68" s="2">
        <v>0.05</v>
      </c>
      <c r="I68" s="2">
        <v>1.03</v>
      </c>
      <c r="J68" s="2">
        <v>0.19</v>
      </c>
      <c r="K68" s="2">
        <v>0.04</v>
      </c>
      <c r="L68" s="2" t="s">
        <v>56</v>
      </c>
      <c r="M68" s="2">
        <v>4.0000000000000001E-3</v>
      </c>
      <c r="N68" s="2">
        <v>28</v>
      </c>
      <c r="O68" s="2">
        <v>4</v>
      </c>
      <c r="P68" s="2">
        <v>8.8000000000000007</v>
      </c>
      <c r="Q68" s="2">
        <v>99.89</v>
      </c>
      <c r="R68" s="2">
        <v>656</v>
      </c>
      <c r="S68" s="2" t="s">
        <v>58</v>
      </c>
      <c r="T68" s="2" t="s">
        <v>114</v>
      </c>
      <c r="U68" s="2">
        <v>2.5</v>
      </c>
      <c r="V68" s="2">
        <v>5.8</v>
      </c>
      <c r="W68" s="2">
        <v>0.9</v>
      </c>
      <c r="X68" s="2">
        <v>3.4</v>
      </c>
      <c r="Y68" s="2">
        <v>37.299999999999997</v>
      </c>
      <c r="Z68" s="2">
        <v>1</v>
      </c>
      <c r="AA68" s="2">
        <v>22.8</v>
      </c>
      <c r="AB68" s="2">
        <v>0.2</v>
      </c>
      <c r="AC68" s="2">
        <v>2.8</v>
      </c>
      <c r="AD68" s="2">
        <v>7.2</v>
      </c>
      <c r="AE68" s="2">
        <v>392</v>
      </c>
      <c r="AF68" s="2">
        <v>0.6</v>
      </c>
      <c r="AG68" s="2">
        <v>35.4</v>
      </c>
      <c r="AH68" s="2">
        <v>10.3</v>
      </c>
      <c r="AI68" s="2">
        <v>11.2</v>
      </c>
      <c r="AJ68" s="2">
        <v>19.100000000000001</v>
      </c>
      <c r="AK68" s="2">
        <v>2.5299999999999998</v>
      </c>
      <c r="AL68" s="2">
        <v>9.9</v>
      </c>
      <c r="AM68" s="2">
        <v>1.98</v>
      </c>
      <c r="AN68" s="2">
        <v>0.41</v>
      </c>
      <c r="AO68" s="2">
        <v>1.61</v>
      </c>
      <c r="AP68" s="2">
        <v>0.25</v>
      </c>
      <c r="AQ68" s="2">
        <v>1.4</v>
      </c>
      <c r="AR68" s="2">
        <v>0.3</v>
      </c>
      <c r="AS68" s="2">
        <v>0.88</v>
      </c>
      <c r="AT68" s="2">
        <v>0.12</v>
      </c>
      <c r="AU68" s="2">
        <v>0.77</v>
      </c>
      <c r="AV68" s="2">
        <v>0.11</v>
      </c>
      <c r="AW68" s="2">
        <v>6.26</v>
      </c>
      <c r="AX68" s="2">
        <v>0.24</v>
      </c>
      <c r="AY68" s="2">
        <v>9.3000000000000007</v>
      </c>
      <c r="AZ68" s="2">
        <v>9.6999999999999993</v>
      </c>
      <c r="BA68" s="2">
        <v>6.2</v>
      </c>
      <c r="BB68" s="2">
        <v>1</v>
      </c>
      <c r="BC68" s="2">
        <v>3.1</v>
      </c>
      <c r="BD68" s="2">
        <v>1.4</v>
      </c>
      <c r="BE68" s="2" t="s">
        <v>60</v>
      </c>
      <c r="BF68" s="2">
        <v>2.2000000000000002</v>
      </c>
      <c r="BG68" s="2" t="s">
        <v>60</v>
      </c>
      <c r="BH68" s="2">
        <v>0.1</v>
      </c>
      <c r="BI68" s="2" t="s">
        <v>61</v>
      </c>
      <c r="BJ68" s="2">
        <v>0.14000000000000001</v>
      </c>
      <c r="BK68" s="2" t="s">
        <v>60</v>
      </c>
      <c r="BL68" s="2">
        <v>19.2</v>
      </c>
    </row>
    <row r="69" spans="1:64" x14ac:dyDescent="0.25">
      <c r="A69" s="2" t="s">
        <v>133</v>
      </c>
      <c r="B69" s="23" t="s">
        <v>352</v>
      </c>
      <c r="C69" s="2">
        <v>83.16</v>
      </c>
      <c r="D69" s="2">
        <v>5.01</v>
      </c>
      <c r="E69" s="2">
        <v>1.08</v>
      </c>
      <c r="F69" s="2">
        <v>0.24</v>
      </c>
      <c r="G69" s="2">
        <v>0.02</v>
      </c>
      <c r="H69" s="2">
        <v>0.06</v>
      </c>
      <c r="I69" s="2">
        <v>1.23</v>
      </c>
      <c r="J69" s="2">
        <v>0.2</v>
      </c>
      <c r="K69" s="2">
        <v>0.1</v>
      </c>
      <c r="L69" s="2" t="s">
        <v>56</v>
      </c>
      <c r="M69" s="2">
        <v>8.0000000000000002E-3</v>
      </c>
      <c r="N69" s="2">
        <v>37</v>
      </c>
      <c r="O69" s="2">
        <v>5</v>
      </c>
      <c r="P69" s="2">
        <v>8.8000000000000007</v>
      </c>
      <c r="Q69" s="2">
        <v>99.88</v>
      </c>
      <c r="R69" s="2">
        <v>702</v>
      </c>
      <c r="S69" s="2" t="s">
        <v>58</v>
      </c>
      <c r="T69" s="2">
        <v>0.3</v>
      </c>
      <c r="U69" s="2">
        <v>3.7</v>
      </c>
      <c r="V69" s="2">
        <v>6.9</v>
      </c>
      <c r="W69" s="2">
        <v>0.9</v>
      </c>
      <c r="X69" s="2">
        <v>3.6</v>
      </c>
      <c r="Y69" s="2">
        <v>49.6</v>
      </c>
      <c r="Z69" s="2" t="s">
        <v>58</v>
      </c>
      <c r="AA69" s="2">
        <v>24.5</v>
      </c>
      <c r="AB69" s="2">
        <v>0.2</v>
      </c>
      <c r="AC69" s="2">
        <v>3.2</v>
      </c>
      <c r="AD69" s="2">
        <v>15.1</v>
      </c>
      <c r="AE69" s="2">
        <v>453</v>
      </c>
      <c r="AF69" s="2">
        <v>0.7</v>
      </c>
      <c r="AG69" s="2">
        <v>40.200000000000003</v>
      </c>
      <c r="AH69" s="2">
        <v>12.9</v>
      </c>
      <c r="AI69" s="2">
        <v>15.1</v>
      </c>
      <c r="AJ69" s="2">
        <v>25.8</v>
      </c>
      <c r="AK69" s="2">
        <v>3.49</v>
      </c>
      <c r="AL69" s="2">
        <v>14.2</v>
      </c>
      <c r="AM69" s="2">
        <v>2.2000000000000002</v>
      </c>
      <c r="AN69" s="2">
        <v>0.45</v>
      </c>
      <c r="AO69" s="2">
        <v>1.83</v>
      </c>
      <c r="AP69" s="2">
        <v>0.28999999999999998</v>
      </c>
      <c r="AQ69" s="2">
        <v>1.64</v>
      </c>
      <c r="AR69" s="2">
        <v>0.35</v>
      </c>
      <c r="AS69" s="2">
        <v>1</v>
      </c>
      <c r="AT69" s="2">
        <v>0.15</v>
      </c>
      <c r="AU69" s="2">
        <v>0.93</v>
      </c>
      <c r="AV69" s="2">
        <v>0.13</v>
      </c>
      <c r="AW69" s="2">
        <v>5.33</v>
      </c>
      <c r="AX69" s="2">
        <v>0.31</v>
      </c>
      <c r="AY69" s="2">
        <v>30.1</v>
      </c>
      <c r="AZ69" s="2">
        <v>40.5</v>
      </c>
      <c r="BA69" s="2">
        <v>8.1</v>
      </c>
      <c r="BB69" s="2">
        <v>2</v>
      </c>
      <c r="BC69" s="2">
        <v>9.6999999999999993</v>
      </c>
      <c r="BD69" s="2">
        <v>7.9</v>
      </c>
      <c r="BE69" s="2">
        <v>0.1</v>
      </c>
      <c r="BF69" s="2">
        <v>2.2000000000000002</v>
      </c>
      <c r="BG69" s="2">
        <v>0.1</v>
      </c>
      <c r="BH69" s="2">
        <v>0.3</v>
      </c>
      <c r="BI69" s="2">
        <v>1.3</v>
      </c>
      <c r="BJ69" s="2">
        <v>0.08</v>
      </c>
      <c r="BK69" s="2">
        <v>0.2</v>
      </c>
      <c r="BL69" s="2">
        <v>5.0999999999999996</v>
      </c>
    </row>
    <row r="70" spans="1:64" x14ac:dyDescent="0.25">
      <c r="A70" s="2" t="s">
        <v>134</v>
      </c>
      <c r="B70" s="23" t="s">
        <v>353</v>
      </c>
      <c r="C70" s="2">
        <v>84.93</v>
      </c>
      <c r="D70" s="2">
        <v>4.5599999999999996</v>
      </c>
      <c r="E70" s="2">
        <v>0.9</v>
      </c>
      <c r="F70" s="2">
        <v>0.22</v>
      </c>
      <c r="G70" s="2">
        <v>0.02</v>
      </c>
      <c r="H70" s="2">
        <v>0.05</v>
      </c>
      <c r="I70" s="2">
        <v>1.0900000000000001</v>
      </c>
      <c r="J70" s="2">
        <v>0.16</v>
      </c>
      <c r="K70" s="2">
        <v>0.13</v>
      </c>
      <c r="L70" s="2" t="s">
        <v>56</v>
      </c>
      <c r="M70" s="2">
        <v>4.0000000000000001E-3</v>
      </c>
      <c r="N70" s="2">
        <v>22</v>
      </c>
      <c r="O70" s="2">
        <v>5</v>
      </c>
      <c r="P70" s="2">
        <v>7.8</v>
      </c>
      <c r="Q70" s="2">
        <v>99.88</v>
      </c>
      <c r="R70" s="2">
        <v>557</v>
      </c>
      <c r="S70" s="2" t="s">
        <v>58</v>
      </c>
      <c r="T70" s="2">
        <v>0.3</v>
      </c>
      <c r="U70" s="2">
        <v>2.7</v>
      </c>
      <c r="V70" s="2">
        <v>6.7</v>
      </c>
      <c r="W70" s="2">
        <v>0.9</v>
      </c>
      <c r="X70" s="2">
        <v>3.2</v>
      </c>
      <c r="Y70" s="2">
        <v>45.5</v>
      </c>
      <c r="Z70" s="2">
        <v>1</v>
      </c>
      <c r="AA70" s="2">
        <v>22.1</v>
      </c>
      <c r="AB70" s="2">
        <v>0.2</v>
      </c>
      <c r="AC70" s="2">
        <v>3.1</v>
      </c>
      <c r="AD70" s="2">
        <v>14.6</v>
      </c>
      <c r="AE70" s="2">
        <v>506</v>
      </c>
      <c r="AF70" s="2">
        <v>0.6</v>
      </c>
      <c r="AG70" s="2">
        <v>36.799999999999997</v>
      </c>
      <c r="AH70" s="2">
        <v>12.8</v>
      </c>
      <c r="AI70" s="2">
        <v>13.1</v>
      </c>
      <c r="AJ70" s="2">
        <v>23.4</v>
      </c>
      <c r="AK70" s="2">
        <v>3.17</v>
      </c>
      <c r="AL70" s="2">
        <v>12.9</v>
      </c>
      <c r="AM70" s="2">
        <v>2.14</v>
      </c>
      <c r="AN70" s="2">
        <v>0.47</v>
      </c>
      <c r="AO70" s="2">
        <v>1.96</v>
      </c>
      <c r="AP70" s="2">
        <v>0.32</v>
      </c>
      <c r="AQ70" s="2">
        <v>1.76</v>
      </c>
      <c r="AR70" s="2">
        <v>0.36</v>
      </c>
      <c r="AS70" s="2">
        <v>1.05</v>
      </c>
      <c r="AT70" s="2">
        <v>0.15</v>
      </c>
      <c r="AU70" s="2">
        <v>0.9</v>
      </c>
      <c r="AV70" s="2">
        <v>0.13</v>
      </c>
      <c r="AW70" s="2">
        <v>4.24</v>
      </c>
      <c r="AX70" s="2">
        <v>0.21</v>
      </c>
      <c r="AY70" s="2">
        <v>30.5</v>
      </c>
      <c r="AZ70" s="2">
        <v>85.1</v>
      </c>
      <c r="BA70" s="2">
        <v>7.6</v>
      </c>
      <c r="BB70" s="2">
        <v>1</v>
      </c>
      <c r="BC70" s="2">
        <v>8.6999999999999993</v>
      </c>
      <c r="BD70" s="2">
        <v>6.7</v>
      </c>
      <c r="BE70" s="2" t="s">
        <v>60</v>
      </c>
      <c r="BF70" s="2">
        <v>2</v>
      </c>
      <c r="BG70" s="2">
        <v>0.1</v>
      </c>
      <c r="BH70" s="2">
        <v>0.2</v>
      </c>
      <c r="BI70" s="2">
        <v>2.1</v>
      </c>
      <c r="BJ70" s="2">
        <v>0.1</v>
      </c>
      <c r="BK70" s="2">
        <v>0.2</v>
      </c>
      <c r="BL70" s="2">
        <v>3.1</v>
      </c>
    </row>
    <row r="71" spans="1:64" x14ac:dyDescent="0.25">
      <c r="A71" s="2" t="s">
        <v>135</v>
      </c>
      <c r="B71" s="22" t="s">
        <v>354</v>
      </c>
      <c r="C71" s="2">
        <v>86.92</v>
      </c>
      <c r="D71" s="2">
        <v>4.08</v>
      </c>
      <c r="E71" s="2">
        <v>1.42</v>
      </c>
      <c r="F71" s="2">
        <v>0.2</v>
      </c>
      <c r="G71" s="2">
        <v>0.01</v>
      </c>
      <c r="H71" s="2">
        <v>0.04</v>
      </c>
      <c r="I71" s="2">
        <v>1.02</v>
      </c>
      <c r="J71" s="2">
        <v>0.14000000000000001</v>
      </c>
      <c r="K71" s="2">
        <v>0.12</v>
      </c>
      <c r="L71" s="2" t="s">
        <v>56</v>
      </c>
      <c r="M71" s="2">
        <v>8.0000000000000002E-3</v>
      </c>
      <c r="N71" s="2" t="s">
        <v>57</v>
      </c>
      <c r="O71" s="2">
        <v>4</v>
      </c>
      <c r="P71" s="2">
        <v>5.9</v>
      </c>
      <c r="Q71" s="2">
        <v>99.85</v>
      </c>
      <c r="R71" s="2">
        <v>728</v>
      </c>
      <c r="S71" s="2" t="s">
        <v>58</v>
      </c>
      <c r="T71" s="2">
        <v>0.3</v>
      </c>
      <c r="U71" s="2">
        <v>2.6</v>
      </c>
      <c r="V71" s="2">
        <v>5.6</v>
      </c>
      <c r="W71" s="2">
        <v>0.7</v>
      </c>
      <c r="X71" s="2">
        <v>2.7</v>
      </c>
      <c r="Y71" s="2">
        <v>40</v>
      </c>
      <c r="Z71" s="2" t="s">
        <v>58</v>
      </c>
      <c r="AA71" s="2">
        <v>28.5</v>
      </c>
      <c r="AB71" s="2">
        <v>0.2</v>
      </c>
      <c r="AC71" s="2">
        <v>2.5</v>
      </c>
      <c r="AD71" s="2">
        <v>22.4</v>
      </c>
      <c r="AE71" s="2">
        <v>599</v>
      </c>
      <c r="AF71" s="2">
        <v>0.5</v>
      </c>
      <c r="AG71" s="2">
        <v>30.3</v>
      </c>
      <c r="AH71" s="2">
        <v>12.3</v>
      </c>
      <c r="AI71" s="2">
        <v>11.8</v>
      </c>
      <c r="AJ71" s="2">
        <v>20.7</v>
      </c>
      <c r="AK71" s="2">
        <v>2.76</v>
      </c>
      <c r="AL71" s="2">
        <v>11.9</v>
      </c>
      <c r="AM71" s="2">
        <v>2.0699999999999998</v>
      </c>
      <c r="AN71" s="2">
        <v>0.44</v>
      </c>
      <c r="AO71" s="2">
        <v>1.95</v>
      </c>
      <c r="AP71" s="2">
        <v>0.3</v>
      </c>
      <c r="AQ71" s="2">
        <v>1.68</v>
      </c>
      <c r="AR71" s="2">
        <v>0.35</v>
      </c>
      <c r="AS71" s="2">
        <v>0.99</v>
      </c>
      <c r="AT71" s="2">
        <v>0.15</v>
      </c>
      <c r="AU71" s="2">
        <v>0.92</v>
      </c>
      <c r="AV71" s="2">
        <v>0.14000000000000001</v>
      </c>
      <c r="AW71" s="2">
        <v>2.81</v>
      </c>
      <c r="AX71" s="2">
        <v>0.21</v>
      </c>
      <c r="AY71" s="2">
        <v>32.1</v>
      </c>
      <c r="AZ71" s="2">
        <v>60.8</v>
      </c>
      <c r="BA71" s="2">
        <v>4.5999999999999996</v>
      </c>
      <c r="BB71" s="2">
        <v>4</v>
      </c>
      <c r="BC71" s="2">
        <v>7</v>
      </c>
      <c r="BD71" s="2">
        <v>5.6</v>
      </c>
      <c r="BE71" s="2">
        <v>0.1</v>
      </c>
      <c r="BF71" s="2">
        <v>4.0999999999999996</v>
      </c>
      <c r="BG71" s="2">
        <v>0.1</v>
      </c>
      <c r="BH71" s="2">
        <v>0.1</v>
      </c>
      <c r="BI71" s="2">
        <v>1.4</v>
      </c>
      <c r="BJ71" s="2">
        <v>0.08</v>
      </c>
      <c r="BK71" s="2">
        <v>0.3</v>
      </c>
      <c r="BL71" s="2">
        <v>1.9</v>
      </c>
    </row>
    <row r="72" spans="1:64" x14ac:dyDescent="0.25">
      <c r="A72" s="2" t="s">
        <v>136</v>
      </c>
      <c r="B72" s="23" t="s">
        <v>355</v>
      </c>
      <c r="C72" s="2">
        <v>86.22</v>
      </c>
      <c r="D72" s="2">
        <v>4.29</v>
      </c>
      <c r="E72" s="2">
        <v>1.06</v>
      </c>
      <c r="F72" s="2">
        <v>0.21</v>
      </c>
      <c r="G72" s="2">
        <v>0.01</v>
      </c>
      <c r="H72" s="2">
        <v>0.05</v>
      </c>
      <c r="I72" s="2">
        <v>1.06</v>
      </c>
      <c r="J72" s="2">
        <v>0.15</v>
      </c>
      <c r="K72" s="2">
        <v>0.16</v>
      </c>
      <c r="L72" s="2" t="s">
        <v>56</v>
      </c>
      <c r="M72" s="2">
        <v>4.0000000000000001E-3</v>
      </c>
      <c r="N72" s="2">
        <v>20</v>
      </c>
      <c r="O72" s="2">
        <v>4</v>
      </c>
      <c r="P72" s="2">
        <v>6.7</v>
      </c>
      <c r="Q72" s="2">
        <v>99.87</v>
      </c>
      <c r="R72" s="2">
        <v>673</v>
      </c>
      <c r="S72" s="2" t="s">
        <v>58</v>
      </c>
      <c r="T72" s="2">
        <v>0.4</v>
      </c>
      <c r="U72" s="2">
        <v>2.7</v>
      </c>
      <c r="V72" s="2">
        <v>5.9</v>
      </c>
      <c r="W72" s="2">
        <v>0.8</v>
      </c>
      <c r="X72" s="2">
        <v>2.8</v>
      </c>
      <c r="Y72" s="2">
        <v>45.2</v>
      </c>
      <c r="Z72" s="2">
        <v>1</v>
      </c>
      <c r="AA72" s="2">
        <v>19.3</v>
      </c>
      <c r="AB72" s="2">
        <v>0.2</v>
      </c>
      <c r="AC72" s="2">
        <v>2.5</v>
      </c>
      <c r="AD72" s="2">
        <v>22.6</v>
      </c>
      <c r="AE72" s="2">
        <v>568</v>
      </c>
      <c r="AF72" s="2">
        <v>0.5</v>
      </c>
      <c r="AG72" s="2">
        <v>30.2</v>
      </c>
      <c r="AH72" s="2">
        <v>8</v>
      </c>
      <c r="AI72" s="2">
        <v>10.9</v>
      </c>
      <c r="AJ72" s="2">
        <v>18.899999999999999</v>
      </c>
      <c r="AK72" s="2">
        <v>2.54</v>
      </c>
      <c r="AL72" s="2">
        <v>10</v>
      </c>
      <c r="AM72" s="2">
        <v>1.54</v>
      </c>
      <c r="AN72" s="2">
        <v>0.32</v>
      </c>
      <c r="AO72" s="2">
        <v>1.33</v>
      </c>
      <c r="AP72" s="2">
        <v>0.21</v>
      </c>
      <c r="AQ72" s="2">
        <v>1.1299999999999999</v>
      </c>
      <c r="AR72" s="2">
        <v>0.23</v>
      </c>
      <c r="AS72" s="2">
        <v>0.7</v>
      </c>
      <c r="AT72" s="2">
        <v>0.1</v>
      </c>
      <c r="AU72" s="2">
        <v>0.65</v>
      </c>
      <c r="AV72" s="2">
        <v>0.1</v>
      </c>
      <c r="AW72" s="2">
        <v>3.37</v>
      </c>
      <c r="AX72" s="2">
        <v>0.19</v>
      </c>
      <c r="AY72" s="2">
        <v>28.4</v>
      </c>
      <c r="AZ72" s="2">
        <v>36.5</v>
      </c>
      <c r="BA72" s="2">
        <v>6</v>
      </c>
      <c r="BB72" s="2">
        <v>3</v>
      </c>
      <c r="BC72" s="2">
        <v>6.6</v>
      </c>
      <c r="BD72" s="2">
        <v>6.2</v>
      </c>
      <c r="BE72" s="2" t="s">
        <v>60</v>
      </c>
      <c r="BF72" s="2">
        <v>2.8</v>
      </c>
      <c r="BG72" s="2" t="s">
        <v>60</v>
      </c>
      <c r="BH72" s="2">
        <v>0.1</v>
      </c>
      <c r="BI72" s="2">
        <v>0.9</v>
      </c>
      <c r="BJ72" s="2">
        <v>0.09</v>
      </c>
      <c r="BK72" s="2">
        <v>0.2</v>
      </c>
      <c r="BL72" s="2">
        <v>1.5</v>
      </c>
    </row>
    <row r="73" spans="1:64" x14ac:dyDescent="0.25">
      <c r="A73" s="2" t="s">
        <v>137</v>
      </c>
      <c r="B73" s="23" t="s">
        <v>356</v>
      </c>
      <c r="C73" s="2">
        <v>86.71</v>
      </c>
      <c r="D73" s="2">
        <v>4.55</v>
      </c>
      <c r="E73" s="2">
        <v>0.9</v>
      </c>
      <c r="F73" s="2">
        <v>0.23</v>
      </c>
      <c r="G73" s="2">
        <v>0.02</v>
      </c>
      <c r="H73" s="2">
        <v>0.05</v>
      </c>
      <c r="I73" s="2">
        <v>1.1100000000000001</v>
      </c>
      <c r="J73" s="2">
        <v>0.17</v>
      </c>
      <c r="K73" s="2">
        <v>0.13</v>
      </c>
      <c r="L73" s="2" t="s">
        <v>56</v>
      </c>
      <c r="M73" s="2">
        <v>7.0000000000000001E-3</v>
      </c>
      <c r="N73" s="2" t="s">
        <v>57</v>
      </c>
      <c r="O73" s="2">
        <v>4</v>
      </c>
      <c r="P73" s="2">
        <v>6</v>
      </c>
      <c r="Q73" s="2">
        <v>99.84</v>
      </c>
      <c r="R73" s="2">
        <v>745</v>
      </c>
      <c r="S73" s="2">
        <v>1</v>
      </c>
      <c r="T73" s="2">
        <v>0.4</v>
      </c>
      <c r="U73" s="2">
        <v>3.6</v>
      </c>
      <c r="V73" s="2">
        <v>6.8</v>
      </c>
      <c r="W73" s="2">
        <v>0.9</v>
      </c>
      <c r="X73" s="2">
        <v>3.4</v>
      </c>
      <c r="Y73" s="2">
        <v>52.9</v>
      </c>
      <c r="Z73" s="2" t="s">
        <v>58</v>
      </c>
      <c r="AA73" s="2">
        <v>18.8</v>
      </c>
      <c r="AB73" s="2">
        <v>0.2</v>
      </c>
      <c r="AC73" s="2">
        <v>2.6</v>
      </c>
      <c r="AD73" s="2">
        <v>19.7</v>
      </c>
      <c r="AE73" s="2">
        <v>726</v>
      </c>
      <c r="AF73" s="2">
        <v>0.6</v>
      </c>
      <c r="AG73" s="2">
        <v>38.200000000000003</v>
      </c>
      <c r="AH73" s="2">
        <v>13.3</v>
      </c>
      <c r="AI73" s="2">
        <v>12.3</v>
      </c>
      <c r="AJ73" s="2">
        <v>21.3</v>
      </c>
      <c r="AK73" s="2">
        <v>2.86</v>
      </c>
      <c r="AL73" s="2">
        <v>11.1</v>
      </c>
      <c r="AM73" s="2">
        <v>1.84</v>
      </c>
      <c r="AN73" s="2">
        <v>0.41</v>
      </c>
      <c r="AO73" s="2">
        <v>1.77</v>
      </c>
      <c r="AP73" s="2">
        <v>0.28000000000000003</v>
      </c>
      <c r="AQ73" s="2">
        <v>1.68</v>
      </c>
      <c r="AR73" s="2">
        <v>0.38</v>
      </c>
      <c r="AS73" s="2">
        <v>1.07</v>
      </c>
      <c r="AT73" s="2">
        <v>0.17</v>
      </c>
      <c r="AU73" s="2">
        <v>1.1100000000000001</v>
      </c>
      <c r="AV73" s="2">
        <v>0.16</v>
      </c>
      <c r="AW73" s="2">
        <v>3.05</v>
      </c>
      <c r="AX73" s="2">
        <v>0.14000000000000001</v>
      </c>
      <c r="AY73" s="2">
        <v>16.100000000000001</v>
      </c>
      <c r="AZ73" s="2">
        <v>56.7</v>
      </c>
      <c r="BA73" s="2">
        <v>5.5</v>
      </c>
      <c r="BB73" s="2">
        <v>4</v>
      </c>
      <c r="BC73" s="2">
        <v>8.6999999999999993</v>
      </c>
      <c r="BD73" s="2">
        <v>5.5</v>
      </c>
      <c r="BE73" s="2">
        <v>0.1</v>
      </c>
      <c r="BF73" s="2">
        <v>3.4</v>
      </c>
      <c r="BG73" s="2" t="s">
        <v>60</v>
      </c>
      <c r="BH73" s="2">
        <v>0.2</v>
      </c>
      <c r="BI73" s="2">
        <v>1.2</v>
      </c>
      <c r="BJ73" s="2">
        <v>7.0000000000000007E-2</v>
      </c>
      <c r="BK73" s="2">
        <v>0.2</v>
      </c>
      <c r="BL73" s="2">
        <v>1.6</v>
      </c>
    </row>
    <row r="74" spans="1:64" x14ac:dyDescent="0.25">
      <c r="A74" s="2" t="s">
        <v>138</v>
      </c>
      <c r="B74" s="23" t="s">
        <v>357</v>
      </c>
      <c r="C74" s="2">
        <v>82.62</v>
      </c>
      <c r="D74" s="2">
        <v>7.12</v>
      </c>
      <c r="E74" s="2">
        <v>0.82</v>
      </c>
      <c r="F74" s="2">
        <v>0.36</v>
      </c>
      <c r="G74" s="2">
        <v>0.01</v>
      </c>
      <c r="H74" s="2">
        <v>7.0000000000000007E-2</v>
      </c>
      <c r="I74" s="2">
        <v>1.71</v>
      </c>
      <c r="J74" s="2">
        <v>0.27</v>
      </c>
      <c r="K74" s="2">
        <v>0.24</v>
      </c>
      <c r="L74" s="2" t="s">
        <v>56</v>
      </c>
      <c r="M74" s="2">
        <v>7.0000000000000001E-3</v>
      </c>
      <c r="N74" s="2" t="s">
        <v>57</v>
      </c>
      <c r="O74" s="2">
        <v>8</v>
      </c>
      <c r="P74" s="2">
        <v>6.5</v>
      </c>
      <c r="Q74" s="2">
        <v>99.73</v>
      </c>
      <c r="R74" s="2">
        <v>949</v>
      </c>
      <c r="S74" s="2" t="s">
        <v>58</v>
      </c>
      <c r="T74" s="2">
        <v>0.4</v>
      </c>
      <c r="U74" s="2">
        <v>5.3</v>
      </c>
      <c r="V74" s="2">
        <v>10.3</v>
      </c>
      <c r="W74" s="2">
        <v>1.3</v>
      </c>
      <c r="X74" s="2">
        <v>5</v>
      </c>
      <c r="Y74" s="2">
        <v>79.599999999999994</v>
      </c>
      <c r="Z74" s="2">
        <v>1</v>
      </c>
      <c r="AA74" s="2">
        <v>22.7</v>
      </c>
      <c r="AB74" s="2">
        <v>0.3</v>
      </c>
      <c r="AC74" s="2">
        <v>3.8</v>
      </c>
      <c r="AD74" s="2">
        <v>14.5</v>
      </c>
      <c r="AE74" s="2">
        <v>1258</v>
      </c>
      <c r="AF74" s="2">
        <v>0.6</v>
      </c>
      <c r="AG74" s="2">
        <v>52.3</v>
      </c>
      <c r="AH74" s="2">
        <v>11.7</v>
      </c>
      <c r="AI74" s="2">
        <v>15.1</v>
      </c>
      <c r="AJ74" s="2">
        <v>27.8</v>
      </c>
      <c r="AK74" s="2">
        <v>3.41</v>
      </c>
      <c r="AL74" s="2">
        <v>13</v>
      </c>
      <c r="AM74" s="2">
        <v>2.06</v>
      </c>
      <c r="AN74" s="2">
        <v>0.4</v>
      </c>
      <c r="AO74" s="2">
        <v>1.76</v>
      </c>
      <c r="AP74" s="2">
        <v>0.3</v>
      </c>
      <c r="AQ74" s="2">
        <v>1.74</v>
      </c>
      <c r="AR74" s="2">
        <v>0.38</v>
      </c>
      <c r="AS74" s="2">
        <v>1.1499999999999999</v>
      </c>
      <c r="AT74" s="2">
        <v>0.17</v>
      </c>
      <c r="AU74" s="2">
        <v>1.05</v>
      </c>
      <c r="AV74" s="2">
        <v>0.15</v>
      </c>
      <c r="AW74" s="2">
        <v>3.26</v>
      </c>
      <c r="AX74" s="2">
        <v>0.14000000000000001</v>
      </c>
      <c r="AY74" s="2">
        <v>15.7</v>
      </c>
      <c r="AZ74" s="2">
        <v>29.5</v>
      </c>
      <c r="BA74" s="2">
        <v>9.6</v>
      </c>
      <c r="BB74" s="2">
        <v>4</v>
      </c>
      <c r="BC74" s="2">
        <v>6</v>
      </c>
      <c r="BD74" s="2">
        <v>9.8000000000000007</v>
      </c>
      <c r="BE74" s="2">
        <v>0.1</v>
      </c>
      <c r="BF74" s="2">
        <v>4.2</v>
      </c>
      <c r="BG74" s="2" t="s">
        <v>60</v>
      </c>
      <c r="BH74" s="2">
        <v>0.3</v>
      </c>
      <c r="BI74" s="2">
        <v>1.2</v>
      </c>
      <c r="BJ74" s="2">
        <v>0.08</v>
      </c>
      <c r="BK74" s="2">
        <v>0.2</v>
      </c>
      <c r="BL74" s="2">
        <v>3.2</v>
      </c>
    </row>
    <row r="75" spans="1:64" x14ac:dyDescent="0.25">
      <c r="A75" s="2" t="s">
        <v>139</v>
      </c>
      <c r="B75" s="23" t="s">
        <v>358</v>
      </c>
      <c r="C75" s="2">
        <v>77.03</v>
      </c>
      <c r="D75" s="2">
        <v>9.66</v>
      </c>
      <c r="E75" s="2">
        <v>1.37</v>
      </c>
      <c r="F75" s="2">
        <v>0.5</v>
      </c>
      <c r="G75" s="2">
        <v>0.01</v>
      </c>
      <c r="H75" s="2">
        <v>0.1</v>
      </c>
      <c r="I75" s="2">
        <v>2.4700000000000002</v>
      </c>
      <c r="J75" s="2">
        <v>0.37</v>
      </c>
      <c r="K75" s="2">
        <v>0.18</v>
      </c>
      <c r="L75" s="2" t="s">
        <v>56</v>
      </c>
      <c r="M75" s="2">
        <v>1.0999999999999999E-2</v>
      </c>
      <c r="N75" s="2">
        <v>23</v>
      </c>
      <c r="O75" s="2">
        <v>9</v>
      </c>
      <c r="P75" s="2">
        <v>7.9</v>
      </c>
      <c r="Q75" s="2">
        <v>99.59</v>
      </c>
      <c r="R75" s="2">
        <v>1139</v>
      </c>
      <c r="S75" s="2">
        <v>1</v>
      </c>
      <c r="T75" s="2">
        <v>0.4</v>
      </c>
      <c r="U75" s="2">
        <v>7.6</v>
      </c>
      <c r="V75" s="2">
        <v>14.1</v>
      </c>
      <c r="W75" s="2">
        <v>1.8</v>
      </c>
      <c r="X75" s="2">
        <v>6.3</v>
      </c>
      <c r="Y75" s="2">
        <v>118.2</v>
      </c>
      <c r="Z75" s="2">
        <v>1</v>
      </c>
      <c r="AA75" s="2">
        <v>35</v>
      </c>
      <c r="AB75" s="2">
        <v>0.5</v>
      </c>
      <c r="AC75" s="2">
        <v>5.7</v>
      </c>
      <c r="AD75" s="2">
        <v>14.8</v>
      </c>
      <c r="AE75" s="2">
        <v>1904</v>
      </c>
      <c r="AF75" s="2">
        <v>1</v>
      </c>
      <c r="AG75" s="2">
        <v>66.7</v>
      </c>
      <c r="AH75" s="2">
        <v>12.8</v>
      </c>
      <c r="AI75" s="2">
        <v>18.899999999999999</v>
      </c>
      <c r="AJ75" s="2">
        <v>35.6</v>
      </c>
      <c r="AK75" s="2">
        <v>4.45</v>
      </c>
      <c r="AL75" s="2">
        <v>18.100000000000001</v>
      </c>
      <c r="AM75" s="2">
        <v>2.54</v>
      </c>
      <c r="AN75" s="2">
        <v>0.49</v>
      </c>
      <c r="AO75" s="2">
        <v>1.88</v>
      </c>
      <c r="AP75" s="2">
        <v>0.31</v>
      </c>
      <c r="AQ75" s="2">
        <v>1.82</v>
      </c>
      <c r="AR75" s="2">
        <v>0.41</v>
      </c>
      <c r="AS75" s="2">
        <v>1.19</v>
      </c>
      <c r="AT75" s="2">
        <v>0.19</v>
      </c>
      <c r="AU75" s="2">
        <v>1.2</v>
      </c>
      <c r="AV75" s="2">
        <v>0.17</v>
      </c>
      <c r="AW75" s="2">
        <v>3.51</v>
      </c>
      <c r="AX75" s="2">
        <v>0.28999999999999998</v>
      </c>
      <c r="AY75" s="2">
        <v>33.4</v>
      </c>
      <c r="AZ75" s="2">
        <v>48.4</v>
      </c>
      <c r="BA75" s="2">
        <v>14.9</v>
      </c>
      <c r="BB75" s="2">
        <v>4</v>
      </c>
      <c r="BC75" s="2">
        <v>6.9</v>
      </c>
      <c r="BD75" s="2">
        <v>17.2</v>
      </c>
      <c r="BE75" s="2">
        <v>0.2</v>
      </c>
      <c r="BF75" s="2">
        <v>8.1</v>
      </c>
      <c r="BG75" s="2">
        <v>0.2</v>
      </c>
      <c r="BH75" s="2">
        <v>0.6</v>
      </c>
      <c r="BI75" s="2">
        <v>1.6</v>
      </c>
      <c r="BJ75" s="2">
        <v>0.25</v>
      </c>
      <c r="BK75" s="2">
        <v>0.4</v>
      </c>
      <c r="BL75" s="2">
        <v>13.8</v>
      </c>
    </row>
    <row r="76" spans="1:64" x14ac:dyDescent="0.25">
      <c r="A76" s="2" t="s">
        <v>140</v>
      </c>
      <c r="B76" s="23" t="s">
        <v>359</v>
      </c>
      <c r="C76" s="2">
        <v>81.010000000000005</v>
      </c>
      <c r="D76" s="2">
        <v>7.33</v>
      </c>
      <c r="E76" s="2">
        <v>1.07</v>
      </c>
      <c r="F76" s="2">
        <v>0.39</v>
      </c>
      <c r="G76" s="2">
        <v>0.08</v>
      </c>
      <c r="H76" s="2">
        <v>0.08</v>
      </c>
      <c r="I76" s="2">
        <v>1.82</v>
      </c>
      <c r="J76" s="2">
        <v>0.28000000000000003</v>
      </c>
      <c r="K76" s="2">
        <v>0.14000000000000001</v>
      </c>
      <c r="L76" s="2" t="s">
        <v>56</v>
      </c>
      <c r="M76" s="2">
        <v>7.0000000000000001E-3</v>
      </c>
      <c r="N76" s="2">
        <v>33</v>
      </c>
      <c r="O76" s="2">
        <v>6</v>
      </c>
      <c r="P76" s="2">
        <v>7.4</v>
      </c>
      <c r="Q76" s="2">
        <v>99.61</v>
      </c>
      <c r="R76" s="2">
        <v>1030</v>
      </c>
      <c r="S76" s="2" t="s">
        <v>58</v>
      </c>
      <c r="T76" s="2">
        <v>0.4</v>
      </c>
      <c r="U76" s="2">
        <v>5.8</v>
      </c>
      <c r="V76" s="2">
        <v>10.7</v>
      </c>
      <c r="W76" s="2">
        <v>1.5</v>
      </c>
      <c r="X76" s="2">
        <v>4.4000000000000004</v>
      </c>
      <c r="Y76" s="2">
        <v>89</v>
      </c>
      <c r="Z76" s="2" t="s">
        <v>58</v>
      </c>
      <c r="AA76" s="2">
        <v>31.4</v>
      </c>
      <c r="AB76" s="2">
        <v>0.3</v>
      </c>
      <c r="AC76" s="2">
        <v>4.0999999999999996</v>
      </c>
      <c r="AD76" s="2">
        <v>9.1999999999999993</v>
      </c>
      <c r="AE76" s="2">
        <v>1964</v>
      </c>
      <c r="AF76" s="2">
        <v>0.7</v>
      </c>
      <c r="AG76" s="2">
        <v>60.2</v>
      </c>
      <c r="AH76" s="2">
        <v>12.2</v>
      </c>
      <c r="AI76" s="2">
        <v>16.399999999999999</v>
      </c>
      <c r="AJ76" s="2">
        <v>28.6</v>
      </c>
      <c r="AK76" s="2">
        <v>3.89</v>
      </c>
      <c r="AL76" s="2">
        <v>15.8</v>
      </c>
      <c r="AM76" s="2">
        <v>2.4500000000000002</v>
      </c>
      <c r="AN76" s="2">
        <v>0.52</v>
      </c>
      <c r="AO76" s="2">
        <v>2.12</v>
      </c>
      <c r="AP76" s="2">
        <v>0.35</v>
      </c>
      <c r="AQ76" s="2">
        <v>1.89</v>
      </c>
      <c r="AR76" s="2">
        <v>0.39</v>
      </c>
      <c r="AS76" s="2">
        <v>1.1399999999999999</v>
      </c>
      <c r="AT76" s="2">
        <v>0.17</v>
      </c>
      <c r="AU76" s="2">
        <v>1.03</v>
      </c>
      <c r="AV76" s="2">
        <v>0.15</v>
      </c>
      <c r="AW76" s="2">
        <v>3.74</v>
      </c>
      <c r="AX76" s="2">
        <v>0.26</v>
      </c>
      <c r="AY76" s="2">
        <v>25.3</v>
      </c>
      <c r="AZ76" s="2">
        <v>12.8</v>
      </c>
      <c r="BA76" s="2">
        <v>10.5</v>
      </c>
      <c r="BB76" s="2">
        <v>3</v>
      </c>
      <c r="BC76" s="2">
        <v>8.6</v>
      </c>
      <c r="BD76" s="2">
        <v>9.5</v>
      </c>
      <c r="BE76" s="2" t="s">
        <v>60</v>
      </c>
      <c r="BF76" s="2">
        <v>6.9</v>
      </c>
      <c r="BG76" s="2">
        <v>0.1</v>
      </c>
      <c r="BH76" s="2">
        <v>0.4</v>
      </c>
      <c r="BI76" s="2">
        <v>0.7</v>
      </c>
      <c r="BJ76" s="2">
        <v>0.12</v>
      </c>
      <c r="BK76" s="2">
        <v>0.2</v>
      </c>
      <c r="BL76" s="2">
        <v>8</v>
      </c>
    </row>
    <row r="77" spans="1:64" x14ac:dyDescent="0.25">
      <c r="A77" s="2" t="s">
        <v>141</v>
      </c>
      <c r="B77" s="23" t="s">
        <v>360</v>
      </c>
      <c r="C77" s="2">
        <v>75.819999999999993</v>
      </c>
      <c r="D77" s="2">
        <v>9.26</v>
      </c>
      <c r="E77" s="2">
        <v>1.76</v>
      </c>
      <c r="F77" s="2">
        <v>0.47</v>
      </c>
      <c r="G77" s="2">
        <v>0.02</v>
      </c>
      <c r="H77" s="2">
        <v>0.09</v>
      </c>
      <c r="I77" s="2">
        <v>2.34</v>
      </c>
      <c r="J77" s="2">
        <v>0.38</v>
      </c>
      <c r="K77" s="2">
        <v>0.27</v>
      </c>
      <c r="L77" s="2" t="s">
        <v>56</v>
      </c>
      <c r="M77" s="2">
        <v>0.01</v>
      </c>
      <c r="N77" s="2">
        <v>39</v>
      </c>
      <c r="O77" s="2">
        <v>10</v>
      </c>
      <c r="P77" s="2">
        <v>9.1999999999999993</v>
      </c>
      <c r="Q77" s="2">
        <v>99.63</v>
      </c>
      <c r="R77" s="2">
        <v>1130</v>
      </c>
      <c r="S77" s="2">
        <v>1</v>
      </c>
      <c r="T77" s="2">
        <v>0.4</v>
      </c>
      <c r="U77" s="2">
        <v>7</v>
      </c>
      <c r="V77" s="2">
        <v>13.3</v>
      </c>
      <c r="W77" s="2">
        <v>1.8</v>
      </c>
      <c r="X77" s="2">
        <v>6.1</v>
      </c>
      <c r="Y77" s="2">
        <v>115.5</v>
      </c>
      <c r="Z77" s="2">
        <v>1</v>
      </c>
      <c r="AA77" s="2">
        <v>31.3</v>
      </c>
      <c r="AB77" s="2">
        <v>0.4</v>
      </c>
      <c r="AC77" s="2">
        <v>5.5</v>
      </c>
      <c r="AD77" s="2">
        <v>6.6</v>
      </c>
      <c r="AE77" s="2">
        <v>1616</v>
      </c>
      <c r="AF77" s="2">
        <v>1</v>
      </c>
      <c r="AG77" s="2">
        <v>67.900000000000006</v>
      </c>
      <c r="AH77" s="2">
        <v>11</v>
      </c>
      <c r="AI77" s="2">
        <v>21.7</v>
      </c>
      <c r="AJ77" s="2">
        <v>38.700000000000003</v>
      </c>
      <c r="AK77" s="2">
        <v>5.03</v>
      </c>
      <c r="AL77" s="2">
        <v>19.100000000000001</v>
      </c>
      <c r="AM77" s="2">
        <v>2.48</v>
      </c>
      <c r="AN77" s="2">
        <v>0.42</v>
      </c>
      <c r="AO77" s="2">
        <v>1.42</v>
      </c>
      <c r="AP77" s="2">
        <v>0.24</v>
      </c>
      <c r="AQ77" s="2">
        <v>1.46</v>
      </c>
      <c r="AR77" s="2">
        <v>0.32</v>
      </c>
      <c r="AS77" s="2">
        <v>1.03</v>
      </c>
      <c r="AT77" s="2">
        <v>0.16</v>
      </c>
      <c r="AU77" s="2">
        <v>1.03</v>
      </c>
      <c r="AV77" s="2">
        <v>0.16</v>
      </c>
      <c r="AW77" s="2">
        <v>4.6399999999999997</v>
      </c>
      <c r="AX77" s="2">
        <v>0.45</v>
      </c>
      <c r="AY77" s="2">
        <v>61.2</v>
      </c>
      <c r="AZ77" s="2">
        <v>9.1</v>
      </c>
      <c r="BA77" s="2">
        <v>9.1</v>
      </c>
      <c r="BB77" s="2">
        <v>2</v>
      </c>
      <c r="BC77" s="2">
        <v>7.7</v>
      </c>
      <c r="BD77" s="2">
        <v>26.2</v>
      </c>
      <c r="BE77" s="2" t="s">
        <v>60</v>
      </c>
      <c r="BF77" s="2">
        <v>6.8</v>
      </c>
      <c r="BG77" s="2">
        <v>0.2</v>
      </c>
      <c r="BH77" s="2">
        <v>0.3</v>
      </c>
      <c r="BI77" s="2">
        <v>0.5</v>
      </c>
      <c r="BJ77" s="2">
        <v>0.19</v>
      </c>
      <c r="BK77" s="2">
        <v>0.4</v>
      </c>
      <c r="BL77" s="2">
        <v>19.2</v>
      </c>
    </row>
    <row r="78" spans="1:64" x14ac:dyDescent="0.25">
      <c r="A78" s="2" t="s">
        <v>142</v>
      </c>
      <c r="B78" s="23" t="s">
        <v>361</v>
      </c>
      <c r="C78" s="2">
        <v>77.69</v>
      </c>
      <c r="D78" s="2">
        <v>9.85</v>
      </c>
      <c r="E78" s="2">
        <v>0.51</v>
      </c>
      <c r="F78" s="2">
        <v>0.52</v>
      </c>
      <c r="G78" s="2">
        <v>0.01</v>
      </c>
      <c r="H78" s="2">
        <v>0.1</v>
      </c>
      <c r="I78" s="2">
        <v>2.36</v>
      </c>
      <c r="J78" s="2">
        <v>0.39</v>
      </c>
      <c r="K78" s="2">
        <v>0.03</v>
      </c>
      <c r="L78" s="2" t="s">
        <v>56</v>
      </c>
      <c r="M78" s="2">
        <v>8.9999999999999993E-3</v>
      </c>
      <c r="N78" s="2">
        <v>35</v>
      </c>
      <c r="O78" s="2">
        <v>8</v>
      </c>
      <c r="P78" s="2">
        <v>8</v>
      </c>
      <c r="Q78" s="2">
        <v>99.51</v>
      </c>
      <c r="R78" s="2">
        <v>1268</v>
      </c>
      <c r="S78" s="2">
        <v>2</v>
      </c>
      <c r="T78" s="2">
        <v>0.4</v>
      </c>
      <c r="U78" s="2">
        <v>7.5</v>
      </c>
      <c r="V78" s="2">
        <v>12.3</v>
      </c>
      <c r="W78" s="2">
        <v>1.8</v>
      </c>
      <c r="X78" s="2">
        <v>6.1</v>
      </c>
      <c r="Y78" s="2">
        <v>117.8</v>
      </c>
      <c r="Z78" s="2">
        <v>1</v>
      </c>
      <c r="AA78" s="2">
        <v>26.5</v>
      </c>
      <c r="AB78" s="2">
        <v>0.4</v>
      </c>
      <c r="AC78" s="2">
        <v>4.7</v>
      </c>
      <c r="AD78" s="2">
        <v>5.2</v>
      </c>
      <c r="AE78" s="2">
        <v>2392</v>
      </c>
      <c r="AF78" s="2">
        <v>0.9</v>
      </c>
      <c r="AG78" s="2">
        <v>67</v>
      </c>
      <c r="AH78" s="2">
        <v>6.4</v>
      </c>
      <c r="AI78" s="2">
        <v>19.7</v>
      </c>
      <c r="AJ78" s="2">
        <v>34.5</v>
      </c>
      <c r="AK78" s="2">
        <v>4.21</v>
      </c>
      <c r="AL78" s="2">
        <v>15.4</v>
      </c>
      <c r="AM78" s="2">
        <v>1.84</v>
      </c>
      <c r="AN78" s="2">
        <v>0.28999999999999998</v>
      </c>
      <c r="AO78" s="2">
        <v>0.72</v>
      </c>
      <c r="AP78" s="2">
        <v>0.12</v>
      </c>
      <c r="AQ78" s="2">
        <v>0.83</v>
      </c>
      <c r="AR78" s="2">
        <v>0.18</v>
      </c>
      <c r="AS78" s="2">
        <v>0.64</v>
      </c>
      <c r="AT78" s="2">
        <v>0.12</v>
      </c>
      <c r="AU78" s="2">
        <v>0.76</v>
      </c>
      <c r="AV78" s="2">
        <v>0.12</v>
      </c>
      <c r="AW78" s="2">
        <v>4.3899999999999997</v>
      </c>
      <c r="AX78" s="2">
        <v>0.31</v>
      </c>
      <c r="AY78" s="2">
        <v>35.4</v>
      </c>
      <c r="AZ78" s="2">
        <v>1.7</v>
      </c>
      <c r="BA78" s="2">
        <v>11.5</v>
      </c>
      <c r="BB78" s="2">
        <v>2</v>
      </c>
      <c r="BC78" s="2">
        <v>4.8</v>
      </c>
      <c r="BD78" s="2">
        <v>10.3</v>
      </c>
      <c r="BE78" s="2" t="s">
        <v>60</v>
      </c>
      <c r="BF78" s="2">
        <v>8.6999999999999993</v>
      </c>
      <c r="BG78" s="2">
        <v>0.2</v>
      </c>
      <c r="BH78" s="2">
        <v>0.3</v>
      </c>
      <c r="BI78" s="2">
        <v>1</v>
      </c>
      <c r="BJ78" s="2">
        <v>0.24</v>
      </c>
      <c r="BK78" s="2">
        <v>0.6</v>
      </c>
      <c r="BL78" s="2">
        <v>24</v>
      </c>
    </row>
    <row r="79" spans="1:64" x14ac:dyDescent="0.25">
      <c r="A79" s="2" t="s">
        <v>143</v>
      </c>
      <c r="B79" s="23" t="s">
        <v>362</v>
      </c>
      <c r="C79" s="2">
        <v>75.73</v>
      </c>
      <c r="D79" s="2">
        <v>10.37</v>
      </c>
      <c r="E79" s="2">
        <v>0.68</v>
      </c>
      <c r="F79" s="2">
        <v>0.54</v>
      </c>
      <c r="G79" s="2">
        <v>0.02</v>
      </c>
      <c r="H79" s="2">
        <v>0.1</v>
      </c>
      <c r="I79" s="2">
        <v>2.41</v>
      </c>
      <c r="J79" s="2">
        <v>0.38</v>
      </c>
      <c r="K79" s="2">
        <v>0.05</v>
      </c>
      <c r="L79" s="2" t="s">
        <v>56</v>
      </c>
      <c r="M79" s="2">
        <v>1.2E-2</v>
      </c>
      <c r="N79" s="2">
        <v>40</v>
      </c>
      <c r="O79" s="2">
        <v>8</v>
      </c>
      <c r="P79" s="2">
        <v>9.1999999999999993</v>
      </c>
      <c r="Q79" s="2">
        <v>99.54</v>
      </c>
      <c r="R79" s="2">
        <v>1169</v>
      </c>
      <c r="S79" s="2">
        <v>1</v>
      </c>
      <c r="T79" s="2">
        <v>0.6</v>
      </c>
      <c r="U79" s="2">
        <v>7.4</v>
      </c>
      <c r="V79" s="2">
        <v>14.1</v>
      </c>
      <c r="W79" s="2">
        <v>1.8</v>
      </c>
      <c r="X79" s="2">
        <v>6.5</v>
      </c>
      <c r="Y79" s="2">
        <v>121.5</v>
      </c>
      <c r="Z79" s="2">
        <v>1</v>
      </c>
      <c r="AA79" s="2">
        <v>28.5</v>
      </c>
      <c r="AB79" s="2">
        <v>0.4</v>
      </c>
      <c r="AC79" s="2">
        <v>5.2</v>
      </c>
      <c r="AD79" s="2">
        <v>6.9</v>
      </c>
      <c r="AE79" s="2">
        <v>2147</v>
      </c>
      <c r="AF79" s="2">
        <v>1</v>
      </c>
      <c r="AG79" s="2">
        <v>72.3</v>
      </c>
      <c r="AH79" s="2">
        <v>11</v>
      </c>
      <c r="AI79" s="2">
        <v>20.9</v>
      </c>
      <c r="AJ79" s="2">
        <v>37.700000000000003</v>
      </c>
      <c r="AK79" s="2">
        <v>4.63</v>
      </c>
      <c r="AL79" s="2">
        <v>17.2</v>
      </c>
      <c r="AM79" s="2">
        <v>2.35</v>
      </c>
      <c r="AN79" s="2">
        <v>0.42</v>
      </c>
      <c r="AO79" s="2">
        <v>1.35</v>
      </c>
      <c r="AP79" s="2">
        <v>0.22</v>
      </c>
      <c r="AQ79" s="2">
        <v>1.42</v>
      </c>
      <c r="AR79" s="2">
        <v>0.32</v>
      </c>
      <c r="AS79" s="2">
        <v>1.02</v>
      </c>
      <c r="AT79" s="2">
        <v>0.16</v>
      </c>
      <c r="AU79" s="2">
        <v>1.0900000000000001</v>
      </c>
      <c r="AV79" s="2">
        <v>0.17</v>
      </c>
      <c r="AW79" s="2">
        <v>5.0599999999999996</v>
      </c>
      <c r="AX79" s="2">
        <v>0.49</v>
      </c>
      <c r="AY79" s="2">
        <v>46.9</v>
      </c>
      <c r="AZ79" s="2">
        <v>6</v>
      </c>
      <c r="BA79" s="2">
        <v>10.8</v>
      </c>
      <c r="BB79" s="2">
        <v>8</v>
      </c>
      <c r="BC79" s="2">
        <v>5.6</v>
      </c>
      <c r="BD79" s="2">
        <v>16.5</v>
      </c>
      <c r="BE79" s="2" t="s">
        <v>60</v>
      </c>
      <c r="BF79" s="2">
        <v>8.1999999999999993</v>
      </c>
      <c r="BG79" s="2">
        <v>0.2</v>
      </c>
      <c r="BH79" s="2">
        <v>0.3</v>
      </c>
      <c r="BI79" s="2">
        <v>0.7</v>
      </c>
      <c r="BJ79" s="2">
        <v>0.23</v>
      </c>
      <c r="BK79" s="2">
        <v>0.8</v>
      </c>
      <c r="BL79" s="2">
        <v>22.1</v>
      </c>
    </row>
    <row r="80" spans="1:64" x14ac:dyDescent="0.25">
      <c r="A80" s="2" t="s">
        <v>144</v>
      </c>
      <c r="B80" s="23" t="s">
        <v>363</v>
      </c>
      <c r="C80" s="2">
        <v>75.7</v>
      </c>
      <c r="D80" s="2">
        <v>10.74</v>
      </c>
      <c r="E80" s="2">
        <v>0.61</v>
      </c>
      <c r="F80" s="2">
        <v>0.59</v>
      </c>
      <c r="G80" s="2">
        <v>0.03</v>
      </c>
      <c r="H80" s="2">
        <v>0.1</v>
      </c>
      <c r="I80" s="2">
        <v>2.6</v>
      </c>
      <c r="J80" s="2">
        <v>0.38</v>
      </c>
      <c r="K80" s="2">
        <v>0.05</v>
      </c>
      <c r="L80" s="2" t="s">
        <v>56</v>
      </c>
      <c r="M80" s="2">
        <v>1.2999999999999999E-2</v>
      </c>
      <c r="N80" s="2">
        <v>38</v>
      </c>
      <c r="O80" s="2">
        <v>9</v>
      </c>
      <c r="P80" s="2">
        <v>8.6</v>
      </c>
      <c r="Q80" s="2">
        <v>99.36</v>
      </c>
      <c r="R80" s="2">
        <v>1271</v>
      </c>
      <c r="S80" s="2">
        <v>2</v>
      </c>
      <c r="T80" s="2">
        <v>0.7</v>
      </c>
      <c r="U80" s="2">
        <v>8</v>
      </c>
      <c r="V80" s="2">
        <v>14.9</v>
      </c>
      <c r="W80" s="2">
        <v>1.7</v>
      </c>
      <c r="X80" s="2">
        <v>6.7</v>
      </c>
      <c r="Y80" s="2">
        <v>127.3</v>
      </c>
      <c r="Z80" s="2">
        <v>2</v>
      </c>
      <c r="AA80" s="2">
        <v>29</v>
      </c>
      <c r="AB80" s="2">
        <v>0.4</v>
      </c>
      <c r="AC80" s="2">
        <v>5.7</v>
      </c>
      <c r="AD80" s="2">
        <v>7.1</v>
      </c>
      <c r="AE80" s="2">
        <v>3380</v>
      </c>
      <c r="AF80" s="2">
        <v>1</v>
      </c>
      <c r="AG80" s="2">
        <v>70.599999999999994</v>
      </c>
      <c r="AH80" s="2">
        <v>11.2</v>
      </c>
      <c r="AI80" s="2">
        <v>20.5</v>
      </c>
      <c r="AJ80" s="2">
        <v>36</v>
      </c>
      <c r="AK80" s="2">
        <v>4.3099999999999996</v>
      </c>
      <c r="AL80" s="2">
        <v>17</v>
      </c>
      <c r="AM80" s="2">
        <v>2.21</v>
      </c>
      <c r="AN80" s="2">
        <v>0.36</v>
      </c>
      <c r="AO80" s="2">
        <v>1.36</v>
      </c>
      <c r="AP80" s="2">
        <v>0.22</v>
      </c>
      <c r="AQ80" s="2">
        <v>1.43</v>
      </c>
      <c r="AR80" s="2">
        <v>0.31</v>
      </c>
      <c r="AS80" s="2">
        <v>1</v>
      </c>
      <c r="AT80" s="2">
        <v>0.17</v>
      </c>
      <c r="AU80" s="2">
        <v>1.17</v>
      </c>
      <c r="AV80" s="2">
        <v>0.18</v>
      </c>
      <c r="AW80" s="2">
        <v>4.7300000000000004</v>
      </c>
      <c r="AX80" s="2">
        <v>0.52</v>
      </c>
      <c r="AY80" s="2">
        <v>32.6</v>
      </c>
      <c r="AZ80" s="2">
        <v>6.3</v>
      </c>
      <c r="BA80" s="2">
        <v>11.9</v>
      </c>
      <c r="BB80" s="2">
        <v>10</v>
      </c>
      <c r="BC80" s="2">
        <v>5</v>
      </c>
      <c r="BD80" s="2">
        <v>26.6</v>
      </c>
      <c r="BE80" s="2">
        <v>0.1</v>
      </c>
      <c r="BF80" s="2">
        <v>11</v>
      </c>
      <c r="BG80" s="2">
        <v>0.2</v>
      </c>
      <c r="BH80" s="2">
        <v>0.8</v>
      </c>
      <c r="BI80" s="2" t="s">
        <v>61</v>
      </c>
      <c r="BJ80" s="2">
        <v>0.4</v>
      </c>
      <c r="BK80" s="2">
        <v>0.6</v>
      </c>
      <c r="BL80" s="2">
        <v>43</v>
      </c>
    </row>
    <row r="81" spans="1:64" x14ac:dyDescent="0.25">
      <c r="A81" s="2" t="s">
        <v>145</v>
      </c>
      <c r="B81" s="23" t="s">
        <v>364</v>
      </c>
      <c r="C81" s="2">
        <v>77.790000000000006</v>
      </c>
      <c r="D81" s="2">
        <v>9.9700000000000006</v>
      </c>
      <c r="E81" s="2">
        <v>0.53</v>
      </c>
      <c r="F81" s="2">
        <v>0.5</v>
      </c>
      <c r="G81" s="2">
        <v>0.02</v>
      </c>
      <c r="H81" s="2">
        <v>0.1</v>
      </c>
      <c r="I81" s="2">
        <v>2.33</v>
      </c>
      <c r="J81" s="2">
        <v>0.36</v>
      </c>
      <c r="K81" s="2">
        <v>0.11</v>
      </c>
      <c r="L81" s="2" t="s">
        <v>56</v>
      </c>
      <c r="M81" s="2">
        <v>1.6E-2</v>
      </c>
      <c r="N81" s="2">
        <v>30</v>
      </c>
      <c r="O81" s="2">
        <v>8</v>
      </c>
      <c r="P81" s="2">
        <v>7.9</v>
      </c>
      <c r="Q81" s="2">
        <v>99.65</v>
      </c>
      <c r="R81" s="2">
        <v>1263</v>
      </c>
      <c r="S81" s="2">
        <v>1</v>
      </c>
      <c r="T81" s="2">
        <v>0.5</v>
      </c>
      <c r="U81" s="2">
        <v>7.1</v>
      </c>
      <c r="V81" s="2">
        <v>13.3</v>
      </c>
      <c r="W81" s="2">
        <v>1.7</v>
      </c>
      <c r="X81" s="2">
        <v>6.2</v>
      </c>
      <c r="Y81" s="2">
        <v>111.4</v>
      </c>
      <c r="Z81" s="2">
        <v>1</v>
      </c>
      <c r="AA81" s="2">
        <v>28.3</v>
      </c>
      <c r="AB81" s="2">
        <v>0.4</v>
      </c>
      <c r="AC81" s="2">
        <v>4.5</v>
      </c>
      <c r="AD81" s="2">
        <v>3.6</v>
      </c>
      <c r="AE81" s="2">
        <v>1513</v>
      </c>
      <c r="AF81" s="2">
        <v>0.8</v>
      </c>
      <c r="AG81" s="2">
        <v>64.400000000000006</v>
      </c>
      <c r="AH81" s="2">
        <v>8.6999999999999993</v>
      </c>
      <c r="AI81" s="2">
        <v>18.899999999999999</v>
      </c>
      <c r="AJ81" s="2">
        <v>32.6</v>
      </c>
      <c r="AK81" s="2">
        <v>3.82</v>
      </c>
      <c r="AL81" s="2">
        <v>13.4</v>
      </c>
      <c r="AM81" s="2">
        <v>1.79</v>
      </c>
      <c r="AN81" s="2">
        <v>0.33</v>
      </c>
      <c r="AO81" s="2">
        <v>1.27</v>
      </c>
      <c r="AP81" s="2">
        <v>0.21</v>
      </c>
      <c r="AQ81" s="2">
        <v>1.3</v>
      </c>
      <c r="AR81" s="2">
        <v>0.27</v>
      </c>
      <c r="AS81" s="2">
        <v>0.87</v>
      </c>
      <c r="AT81" s="2">
        <v>0.14000000000000001</v>
      </c>
      <c r="AU81" s="2">
        <v>1.02</v>
      </c>
      <c r="AV81" s="2">
        <v>0.17</v>
      </c>
      <c r="AW81" s="2">
        <v>4.22</v>
      </c>
      <c r="AX81" s="2">
        <v>0.35</v>
      </c>
      <c r="AY81" s="2">
        <v>15.2</v>
      </c>
      <c r="AZ81" s="2">
        <v>2.8</v>
      </c>
      <c r="BA81" s="2">
        <v>11</v>
      </c>
      <c r="BB81" s="2">
        <v>3</v>
      </c>
      <c r="BC81" s="2">
        <v>4.9000000000000004</v>
      </c>
      <c r="BD81" s="2">
        <v>9.1999999999999993</v>
      </c>
      <c r="BE81" s="2" t="s">
        <v>60</v>
      </c>
      <c r="BF81" s="2">
        <v>6.4</v>
      </c>
      <c r="BG81" s="2">
        <v>0.2</v>
      </c>
      <c r="BH81" s="2">
        <v>1.4</v>
      </c>
      <c r="BI81" s="2">
        <v>1.5</v>
      </c>
      <c r="BJ81" s="2">
        <v>0.22</v>
      </c>
      <c r="BK81" s="2">
        <v>0.3</v>
      </c>
      <c r="BL81" s="2">
        <v>26.6</v>
      </c>
    </row>
    <row r="82" spans="1:64" x14ac:dyDescent="0.25">
      <c r="A82" s="2" t="s">
        <v>146</v>
      </c>
      <c r="B82" s="23" t="s">
        <v>365</v>
      </c>
      <c r="C82" s="2">
        <v>75.41</v>
      </c>
      <c r="D82" s="2">
        <v>11.22</v>
      </c>
      <c r="E82" s="2">
        <v>0.74</v>
      </c>
      <c r="F82" s="2">
        <v>0.54</v>
      </c>
      <c r="G82" s="2">
        <v>0.04</v>
      </c>
      <c r="H82" s="2">
        <v>0.12</v>
      </c>
      <c r="I82" s="2">
        <v>2.57</v>
      </c>
      <c r="J82" s="2">
        <v>0.42</v>
      </c>
      <c r="K82" s="2">
        <v>0.31</v>
      </c>
      <c r="L82" s="2" t="s">
        <v>56</v>
      </c>
      <c r="M82" s="2">
        <v>0.02</v>
      </c>
      <c r="N82" s="2">
        <v>26</v>
      </c>
      <c r="O82" s="2">
        <v>8</v>
      </c>
      <c r="P82" s="2">
        <v>8.3000000000000007</v>
      </c>
      <c r="Q82" s="2">
        <v>99.73</v>
      </c>
      <c r="R82" s="2">
        <v>1390</v>
      </c>
      <c r="S82" s="2">
        <v>2</v>
      </c>
      <c r="T82" s="2">
        <v>0.5</v>
      </c>
      <c r="U82" s="2">
        <v>8.1</v>
      </c>
      <c r="V82" s="2">
        <v>14.9</v>
      </c>
      <c r="W82" s="2">
        <v>2.1</v>
      </c>
      <c r="X82" s="2">
        <v>7.6</v>
      </c>
      <c r="Y82" s="2">
        <v>122.1</v>
      </c>
      <c r="Z82" s="2">
        <v>1</v>
      </c>
      <c r="AA82" s="2">
        <v>34.5</v>
      </c>
      <c r="AB82" s="2">
        <v>0.5</v>
      </c>
      <c r="AC82" s="2">
        <v>4.5999999999999996</v>
      </c>
      <c r="AD82" s="2">
        <v>2.8</v>
      </c>
      <c r="AE82" s="2">
        <v>859</v>
      </c>
      <c r="AF82" s="2">
        <v>1</v>
      </c>
      <c r="AG82" s="2">
        <v>78.3</v>
      </c>
      <c r="AH82" s="2">
        <v>8.6999999999999993</v>
      </c>
      <c r="AI82" s="2">
        <v>22.4</v>
      </c>
      <c r="AJ82" s="2">
        <v>36.700000000000003</v>
      </c>
      <c r="AK82" s="2">
        <v>3.99</v>
      </c>
      <c r="AL82" s="2">
        <v>12.2</v>
      </c>
      <c r="AM82" s="2">
        <v>1.38</v>
      </c>
      <c r="AN82" s="2">
        <v>0.28000000000000003</v>
      </c>
      <c r="AO82" s="2">
        <v>0.96</v>
      </c>
      <c r="AP82" s="2">
        <v>0.16</v>
      </c>
      <c r="AQ82" s="2">
        <v>1.03</v>
      </c>
      <c r="AR82" s="2">
        <v>0.25</v>
      </c>
      <c r="AS82" s="2">
        <v>0.87</v>
      </c>
      <c r="AT82" s="2">
        <v>0.16</v>
      </c>
      <c r="AU82" s="2">
        <v>1.18</v>
      </c>
      <c r="AV82" s="2">
        <v>0.2</v>
      </c>
      <c r="AW82" s="2">
        <v>4.08</v>
      </c>
      <c r="AX82" s="2">
        <v>0.33</v>
      </c>
      <c r="AY82" s="2">
        <v>8.6</v>
      </c>
      <c r="AZ82" s="2">
        <v>3.9</v>
      </c>
      <c r="BA82" s="2">
        <v>13.6</v>
      </c>
      <c r="BB82" s="2">
        <v>7</v>
      </c>
      <c r="BC82" s="2">
        <v>4.7</v>
      </c>
      <c r="BD82" s="2">
        <v>4.7</v>
      </c>
      <c r="BE82" s="2" t="s">
        <v>60</v>
      </c>
      <c r="BF82" s="2">
        <v>2.5</v>
      </c>
      <c r="BG82" s="2">
        <v>0.2</v>
      </c>
      <c r="BH82" s="2">
        <v>2.1</v>
      </c>
      <c r="BI82" s="2">
        <v>1.3</v>
      </c>
      <c r="BJ82" s="2">
        <v>0.15</v>
      </c>
      <c r="BK82" s="2">
        <v>0.1</v>
      </c>
      <c r="BL82" s="2">
        <v>18.899999999999999</v>
      </c>
    </row>
    <row r="83" spans="1:64" x14ac:dyDescent="0.25">
      <c r="A83" s="2" t="s">
        <v>147</v>
      </c>
      <c r="B83" s="23" t="s">
        <v>366</v>
      </c>
      <c r="C83" s="2">
        <v>75.87</v>
      </c>
      <c r="D83" s="2">
        <v>11.08</v>
      </c>
      <c r="E83" s="2">
        <v>0.69</v>
      </c>
      <c r="F83" s="2">
        <v>0.54</v>
      </c>
      <c r="G83" s="2">
        <v>0.04</v>
      </c>
      <c r="H83" s="2">
        <v>0.11</v>
      </c>
      <c r="I83" s="2">
        <v>2.5</v>
      </c>
      <c r="J83" s="2">
        <v>0.41</v>
      </c>
      <c r="K83" s="2">
        <v>0.33</v>
      </c>
      <c r="L83" s="2" t="s">
        <v>56</v>
      </c>
      <c r="M83" s="2">
        <v>2.1000000000000001E-2</v>
      </c>
      <c r="N83" s="2">
        <v>24</v>
      </c>
      <c r="O83" s="2">
        <v>9</v>
      </c>
      <c r="P83" s="2">
        <v>8.1</v>
      </c>
      <c r="Q83" s="2">
        <v>99.67</v>
      </c>
      <c r="R83" s="2">
        <v>1782</v>
      </c>
      <c r="S83" s="2">
        <v>2</v>
      </c>
      <c r="T83" s="2">
        <v>0.5</v>
      </c>
      <c r="U83" s="2">
        <v>7.8</v>
      </c>
      <c r="V83" s="2">
        <v>14.5</v>
      </c>
      <c r="W83" s="2">
        <v>2.1</v>
      </c>
      <c r="X83" s="2">
        <v>7.1</v>
      </c>
      <c r="Y83" s="2">
        <v>120.9</v>
      </c>
      <c r="Z83" s="2">
        <v>1</v>
      </c>
      <c r="AA83" s="2">
        <v>49.7</v>
      </c>
      <c r="AB83" s="2">
        <v>0.5</v>
      </c>
      <c r="AC83" s="2">
        <v>4.9000000000000004</v>
      </c>
      <c r="AD83" s="2">
        <v>3.4</v>
      </c>
      <c r="AE83" s="2">
        <v>869</v>
      </c>
      <c r="AF83" s="2">
        <v>1</v>
      </c>
      <c r="AG83" s="2">
        <v>77.5</v>
      </c>
      <c r="AH83" s="2">
        <v>9.1</v>
      </c>
      <c r="AI83" s="2">
        <v>23.4</v>
      </c>
      <c r="AJ83" s="2">
        <v>37.299999999999997</v>
      </c>
      <c r="AK83" s="2">
        <v>4.41</v>
      </c>
      <c r="AL83" s="2">
        <v>14.9</v>
      </c>
      <c r="AM83" s="2">
        <v>1.68</v>
      </c>
      <c r="AN83" s="2">
        <v>0.34</v>
      </c>
      <c r="AO83" s="2">
        <v>1.1299999999999999</v>
      </c>
      <c r="AP83" s="2">
        <v>0.17</v>
      </c>
      <c r="AQ83" s="2">
        <v>1.1200000000000001</v>
      </c>
      <c r="AR83" s="2">
        <v>0.25</v>
      </c>
      <c r="AS83" s="2">
        <v>0.89</v>
      </c>
      <c r="AT83" s="2">
        <v>0.16</v>
      </c>
      <c r="AU83" s="2">
        <v>1.19</v>
      </c>
      <c r="AV83" s="2">
        <v>0.2</v>
      </c>
      <c r="AW83" s="2">
        <v>3.97</v>
      </c>
      <c r="AX83" s="2">
        <v>0.31</v>
      </c>
      <c r="AY83" s="2">
        <v>8</v>
      </c>
      <c r="AZ83" s="2">
        <v>3.5</v>
      </c>
      <c r="BA83" s="2">
        <v>13.9</v>
      </c>
      <c r="BB83" s="2">
        <v>11</v>
      </c>
      <c r="BC83" s="2">
        <v>5</v>
      </c>
      <c r="BD83" s="2">
        <v>6</v>
      </c>
      <c r="BE83" s="2" t="s">
        <v>60</v>
      </c>
      <c r="BF83" s="2">
        <v>2.5</v>
      </c>
      <c r="BG83" s="2">
        <v>0.2</v>
      </c>
      <c r="BH83" s="2">
        <v>1.7</v>
      </c>
      <c r="BI83" s="2">
        <v>1.5</v>
      </c>
      <c r="BJ83" s="2">
        <v>0.21</v>
      </c>
      <c r="BK83" s="2">
        <v>0.1</v>
      </c>
      <c r="BL83" s="2">
        <v>21.8</v>
      </c>
    </row>
    <row r="84" spans="1:64" x14ac:dyDescent="0.25">
      <c r="A84" s="2" t="s">
        <v>150</v>
      </c>
      <c r="B84" s="23" t="s">
        <v>367</v>
      </c>
      <c r="C84" s="2">
        <v>71.92</v>
      </c>
      <c r="D84" s="2">
        <v>12.86</v>
      </c>
      <c r="E84" s="2">
        <v>0.88</v>
      </c>
      <c r="F84" s="2">
        <v>0.68</v>
      </c>
      <c r="G84" s="2">
        <v>0.01</v>
      </c>
      <c r="H84" s="2">
        <v>0.11</v>
      </c>
      <c r="I84" s="2">
        <v>3.04</v>
      </c>
      <c r="J84" s="2">
        <v>0.45</v>
      </c>
      <c r="K84" s="2">
        <v>0.18</v>
      </c>
      <c r="L84" s="2" t="s">
        <v>56</v>
      </c>
      <c r="M84" s="2">
        <v>0.02</v>
      </c>
      <c r="N84" s="2" t="s">
        <v>57</v>
      </c>
      <c r="O84" s="2">
        <v>10</v>
      </c>
      <c r="P84" s="2">
        <v>9.4</v>
      </c>
      <c r="Q84" s="2">
        <v>99.6</v>
      </c>
      <c r="R84" s="2">
        <v>1775</v>
      </c>
      <c r="S84" s="2">
        <v>2</v>
      </c>
      <c r="T84" s="2">
        <v>0.6</v>
      </c>
      <c r="U84" s="2">
        <v>8.6999999999999993</v>
      </c>
      <c r="V84" s="2">
        <v>15</v>
      </c>
      <c r="W84" s="2">
        <v>2.2999999999999998</v>
      </c>
      <c r="X84" s="2">
        <v>8.1</v>
      </c>
      <c r="Y84" s="2">
        <v>129.9</v>
      </c>
      <c r="Z84" s="2">
        <v>2</v>
      </c>
      <c r="AA84" s="2">
        <v>39.4</v>
      </c>
      <c r="AB84" s="2">
        <v>0.5</v>
      </c>
      <c r="AC84" s="2">
        <v>5.6</v>
      </c>
      <c r="AD84" s="2">
        <v>2.6</v>
      </c>
      <c r="AE84" s="2">
        <v>1286</v>
      </c>
      <c r="AF84" s="2">
        <v>1</v>
      </c>
      <c r="AG84" s="2">
        <v>78.7</v>
      </c>
      <c r="AH84" s="2">
        <v>13.9</v>
      </c>
      <c r="AI84" s="2">
        <v>22.1</v>
      </c>
      <c r="AJ84" s="2">
        <v>37.4</v>
      </c>
      <c r="AK84" s="2">
        <v>4.45</v>
      </c>
      <c r="AL84" s="2">
        <v>16.100000000000001</v>
      </c>
      <c r="AM84" s="2">
        <v>1.56</v>
      </c>
      <c r="AN84" s="2">
        <v>0.34</v>
      </c>
      <c r="AO84" s="2">
        <v>1.25</v>
      </c>
      <c r="AP84" s="2">
        <v>0.21</v>
      </c>
      <c r="AQ84" s="2">
        <v>1.57</v>
      </c>
      <c r="AR84" s="2">
        <v>0.38</v>
      </c>
      <c r="AS84" s="2">
        <v>1.25</v>
      </c>
      <c r="AT84" s="2">
        <v>0.17</v>
      </c>
      <c r="AU84" s="2">
        <v>1.29</v>
      </c>
      <c r="AV84" s="2">
        <v>0.2</v>
      </c>
      <c r="AW84" s="2">
        <v>4.9800000000000004</v>
      </c>
      <c r="AX84" s="2">
        <v>0.48</v>
      </c>
      <c r="AY84" s="2">
        <v>13.6</v>
      </c>
      <c r="AZ84" s="2">
        <v>2.8</v>
      </c>
      <c r="BA84" s="2">
        <v>16.2</v>
      </c>
      <c r="BB84" s="2">
        <v>6</v>
      </c>
      <c r="BC84" s="2">
        <v>4.5</v>
      </c>
      <c r="BD84" s="2">
        <v>6.8</v>
      </c>
      <c r="BE84" s="2" t="s">
        <v>60</v>
      </c>
      <c r="BF84" s="2">
        <v>2.4</v>
      </c>
      <c r="BG84" s="2">
        <v>0.2</v>
      </c>
      <c r="BH84" s="2">
        <v>1.7</v>
      </c>
      <c r="BI84" s="2" t="s">
        <v>61</v>
      </c>
      <c r="BJ84" s="2">
        <v>0.28999999999999998</v>
      </c>
      <c r="BK84" s="2">
        <v>0.3</v>
      </c>
      <c r="BL84" s="2">
        <v>36.4</v>
      </c>
    </row>
    <row r="85" spans="1:64" x14ac:dyDescent="0.25">
      <c r="A85" s="2" t="s">
        <v>151</v>
      </c>
      <c r="B85" s="23" t="s">
        <v>368</v>
      </c>
      <c r="C85" s="2">
        <v>76.11</v>
      </c>
      <c r="D85" s="2">
        <v>10.87</v>
      </c>
      <c r="E85" s="2">
        <v>0.7</v>
      </c>
      <c r="F85" s="2">
        <v>0.54</v>
      </c>
      <c r="G85" s="2">
        <v>0.01</v>
      </c>
      <c r="H85" s="2">
        <v>0.1</v>
      </c>
      <c r="I85" s="2">
        <v>2.5</v>
      </c>
      <c r="J85" s="2">
        <v>0.42</v>
      </c>
      <c r="K85" s="2">
        <v>0.14000000000000001</v>
      </c>
      <c r="L85" s="2" t="s">
        <v>56</v>
      </c>
      <c r="M85" s="2">
        <v>2.5999999999999999E-2</v>
      </c>
      <c r="N85" s="2">
        <v>25</v>
      </c>
      <c r="O85" s="2">
        <v>8</v>
      </c>
      <c r="P85" s="2">
        <v>8.3000000000000007</v>
      </c>
      <c r="Q85" s="2">
        <v>99.7</v>
      </c>
      <c r="R85" s="2">
        <v>1586</v>
      </c>
      <c r="S85" s="2">
        <v>1</v>
      </c>
      <c r="T85" s="2">
        <v>0.6</v>
      </c>
      <c r="U85" s="2">
        <v>7.6</v>
      </c>
      <c r="V85" s="2">
        <v>12.3</v>
      </c>
      <c r="W85" s="2">
        <v>2.2999999999999998</v>
      </c>
      <c r="X85" s="2">
        <v>6.8</v>
      </c>
      <c r="Y85" s="2">
        <v>104.7</v>
      </c>
      <c r="Z85" s="2">
        <v>1</v>
      </c>
      <c r="AA85" s="2">
        <v>32.9</v>
      </c>
      <c r="AB85" s="2">
        <v>0.4</v>
      </c>
      <c r="AC85" s="2">
        <v>4.8</v>
      </c>
      <c r="AD85" s="2">
        <v>2.6</v>
      </c>
      <c r="AE85" s="2">
        <v>771</v>
      </c>
      <c r="AF85" s="2">
        <v>1</v>
      </c>
      <c r="AG85" s="2">
        <v>72.599999999999994</v>
      </c>
      <c r="AH85" s="2">
        <v>11.4</v>
      </c>
      <c r="AI85" s="2">
        <v>19.899999999999999</v>
      </c>
      <c r="AJ85" s="2">
        <v>32.4</v>
      </c>
      <c r="AK85" s="2">
        <v>3.74</v>
      </c>
      <c r="AL85" s="2">
        <v>12</v>
      </c>
      <c r="AM85" s="2">
        <v>1.2</v>
      </c>
      <c r="AN85" s="2">
        <v>0.28000000000000003</v>
      </c>
      <c r="AO85" s="2">
        <v>0.9</v>
      </c>
      <c r="AP85" s="2">
        <v>0.16</v>
      </c>
      <c r="AQ85" s="2">
        <v>1.1499999999999999</v>
      </c>
      <c r="AR85" s="2">
        <v>0.28999999999999998</v>
      </c>
      <c r="AS85" s="2">
        <v>0.99</v>
      </c>
      <c r="AT85" s="2">
        <v>0.13</v>
      </c>
      <c r="AU85" s="2">
        <v>1.05</v>
      </c>
      <c r="AV85" s="2">
        <v>0.18</v>
      </c>
      <c r="AW85" s="2">
        <v>4.42</v>
      </c>
      <c r="AX85" s="2">
        <v>0.33</v>
      </c>
      <c r="AY85" s="2">
        <v>9.1</v>
      </c>
      <c r="AZ85" s="2">
        <v>3.2</v>
      </c>
      <c r="BA85" s="2">
        <v>12.4</v>
      </c>
      <c r="BB85" s="2">
        <v>4</v>
      </c>
      <c r="BC85" s="2">
        <v>5.4</v>
      </c>
      <c r="BD85" s="2">
        <v>3.5</v>
      </c>
      <c r="BE85" s="2" t="s">
        <v>60</v>
      </c>
      <c r="BF85" s="2">
        <v>1.7</v>
      </c>
      <c r="BG85" s="2">
        <v>0.2</v>
      </c>
      <c r="BH85" s="2">
        <v>1.6</v>
      </c>
      <c r="BI85" s="2" t="s">
        <v>61</v>
      </c>
      <c r="BJ85" s="2">
        <v>0.19</v>
      </c>
      <c r="BK85" s="2" t="s">
        <v>60</v>
      </c>
      <c r="BL85" s="2">
        <v>33.5</v>
      </c>
    </row>
    <row r="86" spans="1:64" x14ac:dyDescent="0.25">
      <c r="A86" s="2" t="s">
        <v>152</v>
      </c>
      <c r="B86" s="23" t="s">
        <v>369</v>
      </c>
      <c r="C86" s="2">
        <v>74.52</v>
      </c>
      <c r="D86" s="2">
        <v>12.11</v>
      </c>
      <c r="E86" s="2">
        <v>0.8</v>
      </c>
      <c r="F86" s="2">
        <v>0.57999999999999996</v>
      </c>
      <c r="G86" s="2">
        <v>0.03</v>
      </c>
      <c r="H86" s="2">
        <v>0.13</v>
      </c>
      <c r="I86" s="2">
        <v>2.76</v>
      </c>
      <c r="J86" s="2">
        <v>0.43</v>
      </c>
      <c r="K86" s="2">
        <v>0.27</v>
      </c>
      <c r="L86" s="2" t="s">
        <v>56</v>
      </c>
      <c r="M86" s="2">
        <v>1.7999999999999999E-2</v>
      </c>
      <c r="N86" s="2">
        <v>25</v>
      </c>
      <c r="O86" s="2">
        <v>10</v>
      </c>
      <c r="P86" s="2">
        <v>8</v>
      </c>
      <c r="Q86" s="2">
        <v>99.67</v>
      </c>
      <c r="R86" s="2">
        <v>1878</v>
      </c>
      <c r="S86" s="2">
        <v>1</v>
      </c>
      <c r="T86" s="2">
        <v>0.5</v>
      </c>
      <c r="U86" s="2">
        <v>9.3000000000000007</v>
      </c>
      <c r="V86" s="2">
        <v>15</v>
      </c>
      <c r="W86" s="2">
        <v>2.1</v>
      </c>
      <c r="X86" s="2">
        <v>7.2</v>
      </c>
      <c r="Y86" s="2">
        <v>125.7</v>
      </c>
      <c r="Z86" s="2">
        <v>2</v>
      </c>
      <c r="AA86" s="2">
        <v>37</v>
      </c>
      <c r="AB86" s="2">
        <v>0.5</v>
      </c>
      <c r="AC86" s="2">
        <v>5.6</v>
      </c>
      <c r="AD86" s="2">
        <v>3.1</v>
      </c>
      <c r="AE86" s="2">
        <v>829</v>
      </c>
      <c r="AF86" s="2">
        <v>1</v>
      </c>
      <c r="AG86" s="2">
        <v>74.8</v>
      </c>
      <c r="AH86" s="2">
        <v>15.7</v>
      </c>
      <c r="AI86" s="2">
        <v>22.7</v>
      </c>
      <c r="AJ86" s="2">
        <v>37.5</v>
      </c>
      <c r="AK86" s="2">
        <v>4.49</v>
      </c>
      <c r="AL86" s="2">
        <v>15.8</v>
      </c>
      <c r="AM86" s="2">
        <v>2.0499999999999998</v>
      </c>
      <c r="AN86" s="2">
        <v>0.42</v>
      </c>
      <c r="AO86" s="2">
        <v>1.65</v>
      </c>
      <c r="AP86" s="2">
        <v>0.27</v>
      </c>
      <c r="AQ86" s="2">
        <v>1.69</v>
      </c>
      <c r="AR86" s="2">
        <v>0.4</v>
      </c>
      <c r="AS86" s="2">
        <v>1.3</v>
      </c>
      <c r="AT86" s="2">
        <v>0.21</v>
      </c>
      <c r="AU86" s="2">
        <v>1.37</v>
      </c>
      <c r="AV86" s="2">
        <v>0.22</v>
      </c>
      <c r="AW86" s="2">
        <v>3.92</v>
      </c>
      <c r="AX86" s="2">
        <v>0.24</v>
      </c>
      <c r="AY86" s="2">
        <v>7.4</v>
      </c>
      <c r="AZ86" s="2">
        <v>3.2</v>
      </c>
      <c r="BA86" s="2">
        <v>14.5</v>
      </c>
      <c r="BB86" s="2">
        <v>4</v>
      </c>
      <c r="BC86" s="2">
        <v>3.3</v>
      </c>
      <c r="BD86" s="2">
        <v>4.0999999999999996</v>
      </c>
      <c r="BE86" s="2" t="s">
        <v>60</v>
      </c>
      <c r="BF86" s="2">
        <v>1.5</v>
      </c>
      <c r="BG86" s="2">
        <v>0.2</v>
      </c>
      <c r="BH86" s="2">
        <v>1.2</v>
      </c>
      <c r="BI86" s="2">
        <v>0.6</v>
      </c>
      <c r="BJ86" s="2">
        <v>0.21</v>
      </c>
      <c r="BK86" s="2" t="s">
        <v>60</v>
      </c>
      <c r="BL86" s="2">
        <v>29.2</v>
      </c>
    </row>
    <row r="87" spans="1:64" x14ac:dyDescent="0.25">
      <c r="A87" s="2" t="s">
        <v>153</v>
      </c>
      <c r="B87" s="23" t="s">
        <v>370</v>
      </c>
      <c r="C87" s="2">
        <v>75.489999999999995</v>
      </c>
      <c r="D87" s="2">
        <v>8.35</v>
      </c>
      <c r="E87" s="2">
        <v>2.5</v>
      </c>
      <c r="F87" s="2">
        <v>0.36</v>
      </c>
      <c r="G87" s="2">
        <v>0.05</v>
      </c>
      <c r="H87" s="2">
        <v>0.09</v>
      </c>
      <c r="I87" s="2">
        <v>1.84</v>
      </c>
      <c r="J87" s="2">
        <v>0.28999999999999998</v>
      </c>
      <c r="K87" s="2">
        <v>1.96</v>
      </c>
      <c r="L87" s="2" t="s">
        <v>56</v>
      </c>
      <c r="M87" s="2">
        <v>1.7999999999999999E-2</v>
      </c>
      <c r="N87" s="2">
        <v>25</v>
      </c>
      <c r="O87" s="2">
        <v>11</v>
      </c>
      <c r="P87" s="2">
        <v>8.8000000000000007</v>
      </c>
      <c r="Q87" s="2">
        <v>99.71</v>
      </c>
      <c r="R87" s="2">
        <v>1888</v>
      </c>
      <c r="S87" s="2">
        <v>1</v>
      </c>
      <c r="T87" s="2">
        <v>0.4</v>
      </c>
      <c r="U87" s="2">
        <v>4.9000000000000004</v>
      </c>
      <c r="V87" s="2">
        <v>10.6</v>
      </c>
      <c r="W87" s="2">
        <v>1.7</v>
      </c>
      <c r="X87" s="2">
        <v>5.2</v>
      </c>
      <c r="Y87" s="2">
        <v>78.7</v>
      </c>
      <c r="Z87" s="2">
        <v>2</v>
      </c>
      <c r="AA87" s="2">
        <v>47.7</v>
      </c>
      <c r="AB87" s="2">
        <v>0.4</v>
      </c>
      <c r="AC87" s="2">
        <v>6.2</v>
      </c>
      <c r="AD87" s="2">
        <v>11.8</v>
      </c>
      <c r="AE87" s="2">
        <v>550</v>
      </c>
      <c r="AF87" s="2">
        <v>0.8</v>
      </c>
      <c r="AG87" s="2">
        <v>58.5</v>
      </c>
      <c r="AH87" s="2">
        <v>19.5</v>
      </c>
      <c r="AI87" s="2">
        <v>20.6</v>
      </c>
      <c r="AJ87" s="2">
        <v>33.700000000000003</v>
      </c>
      <c r="AK87" s="2">
        <v>5.04</v>
      </c>
      <c r="AL87" s="2">
        <v>21</v>
      </c>
      <c r="AM87" s="2">
        <v>4.34</v>
      </c>
      <c r="AN87" s="2">
        <v>1.02</v>
      </c>
      <c r="AO87" s="2">
        <v>4.22</v>
      </c>
      <c r="AP87" s="2">
        <v>0.69</v>
      </c>
      <c r="AQ87" s="2">
        <v>3.8</v>
      </c>
      <c r="AR87" s="2">
        <v>0.72</v>
      </c>
      <c r="AS87" s="2">
        <v>1.98</v>
      </c>
      <c r="AT87" s="2">
        <v>0.33</v>
      </c>
      <c r="AU87" s="2">
        <v>1.86</v>
      </c>
      <c r="AV87" s="2">
        <v>0.26</v>
      </c>
      <c r="AW87" s="2">
        <v>4.04</v>
      </c>
      <c r="AX87" s="2">
        <v>0.23</v>
      </c>
      <c r="AY87" s="2">
        <v>12.8</v>
      </c>
      <c r="AZ87" s="2">
        <v>27</v>
      </c>
      <c r="BA87" s="2">
        <v>11.4</v>
      </c>
      <c r="BB87" s="2">
        <v>15</v>
      </c>
      <c r="BC87" s="2">
        <v>8</v>
      </c>
      <c r="BD87" s="2">
        <v>12.1</v>
      </c>
      <c r="BE87" s="2">
        <v>0.8</v>
      </c>
      <c r="BF87" s="2">
        <v>2.2999999999999998</v>
      </c>
      <c r="BG87" s="2">
        <v>0.2</v>
      </c>
      <c r="BH87" s="2">
        <v>1.2</v>
      </c>
      <c r="BI87" s="2" t="s">
        <v>61</v>
      </c>
      <c r="BJ87" s="2">
        <v>0.17</v>
      </c>
      <c r="BK87" s="2" t="s">
        <v>60</v>
      </c>
      <c r="BL87" s="2">
        <v>31.9</v>
      </c>
    </row>
    <row r="88" spans="1:64" x14ac:dyDescent="0.25">
      <c r="A88" s="2" t="s">
        <v>154</v>
      </c>
      <c r="B88" s="23" t="s">
        <v>371</v>
      </c>
      <c r="C88" s="2">
        <v>76.67</v>
      </c>
      <c r="D88" s="2">
        <v>9.2100000000000009</v>
      </c>
      <c r="E88" s="2">
        <v>1.34</v>
      </c>
      <c r="F88" s="2">
        <v>0.4</v>
      </c>
      <c r="G88" s="2">
        <v>0.04</v>
      </c>
      <c r="H88" s="2">
        <v>0.1</v>
      </c>
      <c r="I88" s="2">
        <v>2</v>
      </c>
      <c r="J88" s="2">
        <v>0.33</v>
      </c>
      <c r="K88" s="2">
        <v>1.0900000000000001</v>
      </c>
      <c r="L88" s="2" t="s">
        <v>56</v>
      </c>
      <c r="M88" s="2">
        <v>1.7000000000000001E-2</v>
      </c>
      <c r="N88" s="2">
        <v>27</v>
      </c>
      <c r="O88" s="2">
        <v>10</v>
      </c>
      <c r="P88" s="2">
        <v>8.5</v>
      </c>
      <c r="Q88" s="2">
        <v>99.73</v>
      </c>
      <c r="R88" s="2">
        <v>1576</v>
      </c>
      <c r="S88" s="2">
        <v>2</v>
      </c>
      <c r="T88" s="2">
        <v>0.5</v>
      </c>
      <c r="U88" s="2">
        <v>5.9</v>
      </c>
      <c r="V88" s="2">
        <v>12</v>
      </c>
      <c r="W88" s="2">
        <v>1.8</v>
      </c>
      <c r="X88" s="2">
        <v>5.7</v>
      </c>
      <c r="Y88" s="2">
        <v>87.8</v>
      </c>
      <c r="Z88" s="2">
        <v>2</v>
      </c>
      <c r="AA88" s="2">
        <v>37</v>
      </c>
      <c r="AB88" s="2">
        <v>0.4</v>
      </c>
      <c r="AC88" s="2">
        <v>5.0999999999999996</v>
      </c>
      <c r="AD88" s="2">
        <v>10.9</v>
      </c>
      <c r="AE88" s="2">
        <v>654</v>
      </c>
      <c r="AF88" s="2">
        <v>0.9</v>
      </c>
      <c r="AG88" s="2">
        <v>63.7</v>
      </c>
      <c r="AH88" s="2">
        <v>11.5</v>
      </c>
      <c r="AI88" s="2">
        <v>19.399999999999999</v>
      </c>
      <c r="AJ88" s="2">
        <v>31.2</v>
      </c>
      <c r="AK88" s="2">
        <v>4</v>
      </c>
      <c r="AL88" s="2">
        <v>15.7</v>
      </c>
      <c r="AM88" s="2">
        <v>2.59</v>
      </c>
      <c r="AN88" s="2">
        <v>0.57999999999999996</v>
      </c>
      <c r="AO88" s="2">
        <v>2.46</v>
      </c>
      <c r="AP88" s="2">
        <v>0.39</v>
      </c>
      <c r="AQ88" s="2">
        <v>2.17</v>
      </c>
      <c r="AR88" s="2">
        <v>0.42</v>
      </c>
      <c r="AS88" s="2">
        <v>1.21</v>
      </c>
      <c r="AT88" s="2">
        <v>0.18</v>
      </c>
      <c r="AU88" s="2">
        <v>1.28</v>
      </c>
      <c r="AV88" s="2">
        <v>0.2</v>
      </c>
      <c r="AW88" s="2">
        <v>4.09</v>
      </c>
      <c r="AX88" s="2">
        <v>0.13</v>
      </c>
      <c r="AY88" s="2">
        <v>6.7</v>
      </c>
      <c r="AZ88" s="2">
        <v>28.6</v>
      </c>
      <c r="BA88" s="2">
        <v>9.5</v>
      </c>
      <c r="BB88" s="2">
        <v>7</v>
      </c>
      <c r="BC88" s="2">
        <v>7.7</v>
      </c>
      <c r="BD88" s="2">
        <v>8.5</v>
      </c>
      <c r="BE88" s="2">
        <v>0.4</v>
      </c>
      <c r="BF88" s="2">
        <v>1.5</v>
      </c>
      <c r="BG88" s="2">
        <v>0.2</v>
      </c>
      <c r="BH88" s="2">
        <v>1.1000000000000001</v>
      </c>
      <c r="BI88" s="2">
        <v>0.6</v>
      </c>
      <c r="BJ88" s="2">
        <v>0.17</v>
      </c>
      <c r="BK88" s="2" t="s">
        <v>60</v>
      </c>
      <c r="BL88" s="2">
        <v>13.9</v>
      </c>
    </row>
    <row r="89" spans="1:64" x14ac:dyDescent="0.25">
      <c r="A89" s="2" t="s">
        <v>155</v>
      </c>
      <c r="B89" s="23" t="s">
        <v>372</v>
      </c>
      <c r="C89" s="2">
        <v>79.14</v>
      </c>
      <c r="D89" s="2">
        <v>8</v>
      </c>
      <c r="E89" s="2">
        <v>0.79</v>
      </c>
      <c r="F89" s="2">
        <v>0.35</v>
      </c>
      <c r="G89" s="2">
        <v>0.02</v>
      </c>
      <c r="H89" s="2">
        <v>0.08</v>
      </c>
      <c r="I89" s="2">
        <v>1.75</v>
      </c>
      <c r="J89" s="2">
        <v>0.28000000000000003</v>
      </c>
      <c r="K89" s="2">
        <v>0.38</v>
      </c>
      <c r="L89" s="2" t="s">
        <v>56</v>
      </c>
      <c r="M89" s="2">
        <v>0.02</v>
      </c>
      <c r="N89" s="2">
        <v>31</v>
      </c>
      <c r="O89" s="2">
        <v>6</v>
      </c>
      <c r="P89" s="2">
        <v>8.9</v>
      </c>
      <c r="Q89" s="2">
        <v>99.77</v>
      </c>
      <c r="R89" s="2">
        <v>1443</v>
      </c>
      <c r="S89" s="2">
        <v>1</v>
      </c>
      <c r="T89" s="2">
        <v>0.5</v>
      </c>
      <c r="U89" s="2">
        <v>4.5</v>
      </c>
      <c r="V89" s="2">
        <v>10.199999999999999</v>
      </c>
      <c r="W89" s="2">
        <v>1.7</v>
      </c>
      <c r="X89" s="2">
        <v>5.0999999999999996</v>
      </c>
      <c r="Y89" s="2">
        <v>74.3</v>
      </c>
      <c r="Z89" s="2">
        <v>1</v>
      </c>
      <c r="AA89" s="2">
        <v>27.6</v>
      </c>
      <c r="AB89" s="2">
        <v>0.4</v>
      </c>
      <c r="AC89" s="2">
        <v>3.8</v>
      </c>
      <c r="AD89" s="2">
        <v>6.9</v>
      </c>
      <c r="AE89" s="2">
        <v>582</v>
      </c>
      <c r="AF89" s="2">
        <v>0.8</v>
      </c>
      <c r="AG89" s="2">
        <v>54.8</v>
      </c>
      <c r="AH89" s="2">
        <v>6.7</v>
      </c>
      <c r="AI89" s="2">
        <v>15.5</v>
      </c>
      <c r="AJ89" s="2">
        <v>23.5</v>
      </c>
      <c r="AK89" s="2">
        <v>2.74</v>
      </c>
      <c r="AL89" s="2">
        <v>8.8000000000000007</v>
      </c>
      <c r="AM89" s="2">
        <v>1.23</v>
      </c>
      <c r="AN89" s="2">
        <v>0.25</v>
      </c>
      <c r="AO89" s="2">
        <v>1.02</v>
      </c>
      <c r="AP89" s="2">
        <v>0.15</v>
      </c>
      <c r="AQ89" s="2">
        <v>0.95</v>
      </c>
      <c r="AR89" s="2">
        <v>0.21</v>
      </c>
      <c r="AS89" s="2">
        <v>0.67</v>
      </c>
      <c r="AT89" s="2">
        <v>0.12</v>
      </c>
      <c r="AU89" s="2">
        <v>0.88</v>
      </c>
      <c r="AV89" s="2">
        <v>0.14000000000000001</v>
      </c>
      <c r="AW89" s="2">
        <v>5.08</v>
      </c>
      <c r="AX89" s="2">
        <v>0.17</v>
      </c>
      <c r="AY89" s="2">
        <v>7.3</v>
      </c>
      <c r="AZ89" s="2">
        <v>20</v>
      </c>
      <c r="BA89" s="2">
        <v>5.6</v>
      </c>
      <c r="BB89" s="2">
        <v>5</v>
      </c>
      <c r="BC89" s="2">
        <v>7.5</v>
      </c>
      <c r="BD89" s="2">
        <v>2.8</v>
      </c>
      <c r="BE89" s="2" t="s">
        <v>60</v>
      </c>
      <c r="BF89" s="2">
        <v>1.5</v>
      </c>
      <c r="BG89" s="2">
        <v>0.2</v>
      </c>
      <c r="BH89" s="2">
        <v>1.3</v>
      </c>
      <c r="BI89" s="2" t="s">
        <v>61</v>
      </c>
      <c r="BJ89" s="2">
        <v>0.14000000000000001</v>
      </c>
      <c r="BK89" s="2" t="s">
        <v>60</v>
      </c>
      <c r="BL89" s="2">
        <v>6.5</v>
      </c>
    </row>
    <row r="90" spans="1:64" x14ac:dyDescent="0.25">
      <c r="A90" s="2" t="s">
        <v>156</v>
      </c>
      <c r="B90" s="23" t="s">
        <v>373</v>
      </c>
      <c r="C90" s="2">
        <v>83.13</v>
      </c>
      <c r="D90" s="2">
        <v>6.13</v>
      </c>
      <c r="E90" s="2">
        <v>0.66</v>
      </c>
      <c r="F90" s="2">
        <v>0.27</v>
      </c>
      <c r="G90" s="2">
        <v>0.02</v>
      </c>
      <c r="H90" s="2">
        <v>7.0000000000000007E-2</v>
      </c>
      <c r="I90" s="2">
        <v>1.36</v>
      </c>
      <c r="J90" s="2">
        <v>0.23</v>
      </c>
      <c r="K90" s="2">
        <v>0.22</v>
      </c>
      <c r="L90" s="2" t="s">
        <v>56</v>
      </c>
      <c r="M90" s="2">
        <v>1.2999999999999999E-2</v>
      </c>
      <c r="N90" s="2">
        <v>27</v>
      </c>
      <c r="O90" s="2">
        <v>5</v>
      </c>
      <c r="P90" s="2">
        <v>7.7</v>
      </c>
      <c r="Q90" s="2">
        <v>99.8</v>
      </c>
      <c r="R90" s="2">
        <v>1435</v>
      </c>
      <c r="S90" s="2">
        <v>1</v>
      </c>
      <c r="T90" s="2">
        <v>0.4</v>
      </c>
      <c r="U90" s="2">
        <v>3.7</v>
      </c>
      <c r="V90" s="2">
        <v>7.9</v>
      </c>
      <c r="W90" s="2">
        <v>1.2</v>
      </c>
      <c r="X90" s="2">
        <v>4.5999999999999996</v>
      </c>
      <c r="Y90" s="2">
        <v>59.3</v>
      </c>
      <c r="Z90" s="2" t="s">
        <v>58</v>
      </c>
      <c r="AA90" s="2">
        <v>26.8</v>
      </c>
      <c r="AB90" s="2">
        <v>0.3</v>
      </c>
      <c r="AC90" s="2">
        <v>3.3</v>
      </c>
      <c r="AD90" s="2">
        <v>5</v>
      </c>
      <c r="AE90" s="2">
        <v>423</v>
      </c>
      <c r="AF90" s="2">
        <v>0.7</v>
      </c>
      <c r="AG90" s="2">
        <v>48</v>
      </c>
      <c r="AH90" s="2">
        <v>4.5</v>
      </c>
      <c r="AI90" s="2">
        <v>13.2</v>
      </c>
      <c r="AJ90" s="2">
        <v>19.600000000000001</v>
      </c>
      <c r="AK90" s="2">
        <v>2.19</v>
      </c>
      <c r="AL90" s="2">
        <v>7</v>
      </c>
      <c r="AM90" s="2">
        <v>0.8</v>
      </c>
      <c r="AN90" s="2">
        <v>0.15</v>
      </c>
      <c r="AO90" s="2">
        <v>0.57999999999999996</v>
      </c>
      <c r="AP90" s="2">
        <v>0.09</v>
      </c>
      <c r="AQ90" s="2">
        <v>0.54</v>
      </c>
      <c r="AR90" s="2">
        <v>0.13</v>
      </c>
      <c r="AS90" s="2">
        <v>0.47</v>
      </c>
      <c r="AT90" s="2">
        <v>0.09</v>
      </c>
      <c r="AU90" s="2">
        <v>0.67</v>
      </c>
      <c r="AV90" s="2">
        <v>0.11</v>
      </c>
      <c r="AW90" s="2">
        <v>4.5999999999999996</v>
      </c>
      <c r="AX90" s="2">
        <v>0.15</v>
      </c>
      <c r="AY90" s="2">
        <v>6.6</v>
      </c>
      <c r="AZ90" s="2">
        <v>19</v>
      </c>
      <c r="BA90" s="2">
        <v>6.8</v>
      </c>
      <c r="BB90" s="2">
        <v>3</v>
      </c>
      <c r="BC90" s="2">
        <v>7.2</v>
      </c>
      <c r="BD90" s="2">
        <v>2</v>
      </c>
      <c r="BE90" s="2" t="s">
        <v>60</v>
      </c>
      <c r="BF90" s="2">
        <v>1.7</v>
      </c>
      <c r="BG90" s="2">
        <v>0.2</v>
      </c>
      <c r="BH90" s="2">
        <v>1.2</v>
      </c>
      <c r="BI90" s="2" t="s">
        <v>61</v>
      </c>
      <c r="BJ90" s="2">
        <v>0.1</v>
      </c>
      <c r="BK90" s="2" t="s">
        <v>60</v>
      </c>
      <c r="BL90" s="2">
        <v>6.4</v>
      </c>
    </row>
    <row r="91" spans="1:64" x14ac:dyDescent="0.25">
      <c r="A91" s="2" t="s">
        <v>157</v>
      </c>
      <c r="B91" s="23" t="s">
        <v>374</v>
      </c>
      <c r="C91" s="2">
        <v>78.319999999999993</v>
      </c>
      <c r="D91" s="2">
        <v>8.66</v>
      </c>
      <c r="E91" s="2">
        <v>1.43</v>
      </c>
      <c r="F91" s="2">
        <v>0.35</v>
      </c>
      <c r="G91" s="2">
        <v>0.02</v>
      </c>
      <c r="H91" s="2">
        <v>0.1</v>
      </c>
      <c r="I91" s="2">
        <v>1.89</v>
      </c>
      <c r="J91" s="2">
        <v>0.28999999999999998</v>
      </c>
      <c r="K91" s="2">
        <v>0.62</v>
      </c>
      <c r="L91" s="2" t="s">
        <v>56</v>
      </c>
      <c r="M91" s="2">
        <v>1.7999999999999999E-2</v>
      </c>
      <c r="N91" s="2">
        <v>28</v>
      </c>
      <c r="O91" s="2">
        <v>7</v>
      </c>
      <c r="P91" s="2">
        <v>8</v>
      </c>
      <c r="Q91" s="2">
        <v>99.74</v>
      </c>
      <c r="R91" s="2">
        <v>1634</v>
      </c>
      <c r="S91" s="2">
        <v>2</v>
      </c>
      <c r="T91" s="2">
        <v>0.6</v>
      </c>
      <c r="U91" s="2">
        <v>5.2</v>
      </c>
      <c r="V91" s="2">
        <v>10.9</v>
      </c>
      <c r="W91" s="2">
        <v>1.6</v>
      </c>
      <c r="X91" s="2">
        <v>5.7</v>
      </c>
      <c r="Y91" s="2">
        <v>80.099999999999994</v>
      </c>
      <c r="Z91" s="2">
        <v>1</v>
      </c>
      <c r="AA91" s="2">
        <v>33.799999999999997</v>
      </c>
      <c r="AB91" s="2">
        <v>0.3</v>
      </c>
      <c r="AC91" s="2">
        <v>4.0999999999999996</v>
      </c>
      <c r="AD91" s="2">
        <v>6.8</v>
      </c>
      <c r="AE91" s="2">
        <v>649</v>
      </c>
      <c r="AF91" s="2">
        <v>0.8</v>
      </c>
      <c r="AG91" s="2">
        <v>61.3</v>
      </c>
      <c r="AH91" s="2">
        <v>7.6</v>
      </c>
      <c r="AI91" s="2">
        <v>17.5</v>
      </c>
      <c r="AJ91" s="2">
        <v>27.8</v>
      </c>
      <c r="AK91" s="2">
        <v>3.35</v>
      </c>
      <c r="AL91" s="2">
        <v>11.4</v>
      </c>
      <c r="AM91" s="2">
        <v>1.53</v>
      </c>
      <c r="AN91" s="2">
        <v>0.3</v>
      </c>
      <c r="AO91" s="2">
        <v>1.3</v>
      </c>
      <c r="AP91" s="2">
        <v>0.2</v>
      </c>
      <c r="AQ91" s="2">
        <v>1.1499999999999999</v>
      </c>
      <c r="AR91" s="2">
        <v>0.26</v>
      </c>
      <c r="AS91" s="2">
        <v>0.8</v>
      </c>
      <c r="AT91" s="2">
        <v>0.13</v>
      </c>
      <c r="AU91" s="2">
        <v>0.99</v>
      </c>
      <c r="AV91" s="2">
        <v>0.16</v>
      </c>
      <c r="AW91" s="2">
        <v>3.87</v>
      </c>
      <c r="AX91" s="2">
        <v>0.15</v>
      </c>
      <c r="AY91" s="2">
        <v>10.3</v>
      </c>
      <c r="AZ91" s="2">
        <v>34.200000000000003</v>
      </c>
      <c r="BA91" s="2">
        <v>9.5</v>
      </c>
      <c r="BB91" s="2">
        <v>14</v>
      </c>
      <c r="BC91" s="2">
        <v>9.6</v>
      </c>
      <c r="BD91" s="2">
        <v>7.5</v>
      </c>
      <c r="BE91" s="2">
        <v>0.2</v>
      </c>
      <c r="BF91" s="2">
        <v>1.7</v>
      </c>
      <c r="BG91" s="2">
        <v>0.2</v>
      </c>
      <c r="BH91" s="2">
        <v>1.7</v>
      </c>
      <c r="BI91" s="2">
        <v>0.7</v>
      </c>
      <c r="BJ91" s="2">
        <v>0.13</v>
      </c>
      <c r="BK91" s="2" t="s">
        <v>60</v>
      </c>
      <c r="BL91" s="2">
        <v>19.5</v>
      </c>
    </row>
    <row r="92" spans="1:64" x14ac:dyDescent="0.25">
      <c r="A92" s="2" t="s">
        <v>158</v>
      </c>
      <c r="B92" s="23" t="s">
        <v>375</v>
      </c>
      <c r="C92" s="2">
        <v>82.21</v>
      </c>
      <c r="D92" s="2">
        <v>6.87</v>
      </c>
      <c r="E92" s="2">
        <v>0.66</v>
      </c>
      <c r="F92" s="2">
        <v>0.28999999999999998</v>
      </c>
      <c r="G92" s="2">
        <v>0.02</v>
      </c>
      <c r="H92" s="2">
        <v>0.08</v>
      </c>
      <c r="I92" s="2">
        <v>1.48</v>
      </c>
      <c r="J92" s="2">
        <v>0.24</v>
      </c>
      <c r="K92" s="2">
        <v>0.15</v>
      </c>
      <c r="L92" s="2" t="s">
        <v>56</v>
      </c>
      <c r="M92" s="2">
        <v>1.4E-2</v>
      </c>
      <c r="N92" s="2">
        <v>28</v>
      </c>
      <c r="O92" s="2">
        <v>5</v>
      </c>
      <c r="P92" s="2">
        <v>7.8</v>
      </c>
      <c r="Q92" s="2">
        <v>99.79</v>
      </c>
      <c r="R92" s="2">
        <v>1583</v>
      </c>
      <c r="S92" s="2" t="s">
        <v>58</v>
      </c>
      <c r="T92" s="2">
        <v>0.3</v>
      </c>
      <c r="U92" s="2">
        <v>4.0999999999999996</v>
      </c>
      <c r="V92" s="2">
        <v>8.6999999999999993</v>
      </c>
      <c r="W92" s="2">
        <v>1.3</v>
      </c>
      <c r="X92" s="2">
        <v>4.8</v>
      </c>
      <c r="Y92" s="2">
        <v>65.400000000000006</v>
      </c>
      <c r="Z92" s="2" t="s">
        <v>58</v>
      </c>
      <c r="AA92" s="2">
        <v>24.1</v>
      </c>
      <c r="AB92" s="2">
        <v>0.3</v>
      </c>
      <c r="AC92" s="2">
        <v>4.2</v>
      </c>
      <c r="AD92" s="2">
        <v>5.9</v>
      </c>
      <c r="AE92" s="2">
        <v>399</v>
      </c>
      <c r="AF92" s="2">
        <v>0.6</v>
      </c>
      <c r="AG92" s="2">
        <v>52</v>
      </c>
      <c r="AH92" s="2">
        <v>5.0999999999999996</v>
      </c>
      <c r="AI92" s="2">
        <v>14.3</v>
      </c>
      <c r="AJ92" s="2">
        <v>23</v>
      </c>
      <c r="AK92" s="2">
        <v>2.75</v>
      </c>
      <c r="AL92" s="2">
        <v>9</v>
      </c>
      <c r="AM92" s="2">
        <v>1.08</v>
      </c>
      <c r="AN92" s="2">
        <v>0.2</v>
      </c>
      <c r="AO92" s="2">
        <v>0.85</v>
      </c>
      <c r="AP92" s="2">
        <v>0.14000000000000001</v>
      </c>
      <c r="AQ92" s="2">
        <v>0.77</v>
      </c>
      <c r="AR92" s="2">
        <v>0.17</v>
      </c>
      <c r="AS92" s="2">
        <v>0.56999999999999995</v>
      </c>
      <c r="AT92" s="2">
        <v>0.1</v>
      </c>
      <c r="AU92" s="2">
        <v>0.74</v>
      </c>
      <c r="AV92" s="2">
        <v>0.12</v>
      </c>
      <c r="AW92" s="2">
        <v>4.3899999999999997</v>
      </c>
      <c r="AX92" s="2">
        <v>0.17</v>
      </c>
      <c r="AY92" s="2">
        <v>7.8</v>
      </c>
      <c r="AZ92" s="2">
        <v>13.2</v>
      </c>
      <c r="BA92" s="2">
        <v>7.4</v>
      </c>
      <c r="BB92" s="2">
        <v>2</v>
      </c>
      <c r="BC92" s="2">
        <v>5.0999999999999996</v>
      </c>
      <c r="BD92" s="2">
        <v>2.2000000000000002</v>
      </c>
      <c r="BE92" s="2" t="s">
        <v>60</v>
      </c>
      <c r="BF92" s="2">
        <v>1.1000000000000001</v>
      </c>
      <c r="BG92" s="2">
        <v>0.1</v>
      </c>
      <c r="BH92" s="2">
        <v>1.4</v>
      </c>
      <c r="BI92" s="2">
        <v>0.5</v>
      </c>
      <c r="BJ92" s="2">
        <v>0.09</v>
      </c>
      <c r="BK92" s="2" t="s">
        <v>60</v>
      </c>
      <c r="BL92" s="2">
        <v>7.1</v>
      </c>
    </row>
    <row r="93" spans="1:64" x14ac:dyDescent="0.25">
      <c r="A93" s="2" t="s">
        <v>159</v>
      </c>
      <c r="B93" s="23" t="s">
        <v>376</v>
      </c>
      <c r="C93" s="2">
        <v>79.94</v>
      </c>
      <c r="D93" s="2">
        <v>8.25</v>
      </c>
      <c r="E93" s="2">
        <v>1.1499999999999999</v>
      </c>
      <c r="F93" s="2">
        <v>0.4</v>
      </c>
      <c r="G93" s="2">
        <v>0.02</v>
      </c>
      <c r="H93" s="2">
        <v>0.09</v>
      </c>
      <c r="I93" s="2">
        <v>1.91</v>
      </c>
      <c r="J93" s="2">
        <v>0.36</v>
      </c>
      <c r="K93" s="2">
        <v>0.15</v>
      </c>
      <c r="L93" s="2" t="s">
        <v>56</v>
      </c>
      <c r="M93" s="2">
        <v>1.7999999999999999E-2</v>
      </c>
      <c r="N93" s="2">
        <v>29</v>
      </c>
      <c r="O93" s="2">
        <v>6</v>
      </c>
      <c r="P93" s="2">
        <v>7.4</v>
      </c>
      <c r="Q93" s="2">
        <v>99.67</v>
      </c>
      <c r="R93" s="2">
        <v>2245</v>
      </c>
      <c r="S93" s="2">
        <v>2</v>
      </c>
      <c r="T93" s="2">
        <v>0.7</v>
      </c>
      <c r="U93" s="2">
        <v>5</v>
      </c>
      <c r="V93" s="2">
        <v>11.3</v>
      </c>
      <c r="W93" s="2">
        <v>2.2999999999999998</v>
      </c>
      <c r="X93" s="2">
        <v>7.2</v>
      </c>
      <c r="Y93" s="2">
        <v>83.6</v>
      </c>
      <c r="Z93" s="2">
        <v>1</v>
      </c>
      <c r="AA93" s="2">
        <v>31.8</v>
      </c>
      <c r="AB93" s="2">
        <v>0.5</v>
      </c>
      <c r="AC93" s="2">
        <v>4.9000000000000004</v>
      </c>
      <c r="AD93" s="2">
        <v>5.3</v>
      </c>
      <c r="AE93" s="2">
        <v>647</v>
      </c>
      <c r="AF93" s="2">
        <v>1</v>
      </c>
      <c r="AG93" s="2">
        <v>79.7</v>
      </c>
      <c r="AH93" s="2">
        <v>7.6</v>
      </c>
      <c r="AI93" s="2">
        <v>19.899999999999999</v>
      </c>
      <c r="AJ93" s="2">
        <v>31.4</v>
      </c>
      <c r="AK93" s="2">
        <v>3.58</v>
      </c>
      <c r="AL93" s="2">
        <v>12.5</v>
      </c>
      <c r="AM93" s="2">
        <v>1.53</v>
      </c>
      <c r="AN93" s="2">
        <v>0.28999999999999998</v>
      </c>
      <c r="AO93" s="2">
        <v>1.0900000000000001</v>
      </c>
      <c r="AP93" s="2">
        <v>0.18</v>
      </c>
      <c r="AQ93" s="2">
        <v>1.17</v>
      </c>
      <c r="AR93" s="2">
        <v>0.25</v>
      </c>
      <c r="AS93" s="2">
        <v>0.81</v>
      </c>
      <c r="AT93" s="2">
        <v>0.14000000000000001</v>
      </c>
      <c r="AU93" s="2">
        <v>1.03</v>
      </c>
      <c r="AV93" s="2">
        <v>0.17</v>
      </c>
      <c r="AW93" s="2">
        <v>3.77</v>
      </c>
      <c r="AX93" s="2">
        <v>0.28000000000000003</v>
      </c>
      <c r="AY93" s="2">
        <v>21.1</v>
      </c>
      <c r="AZ93" s="2">
        <v>7.4</v>
      </c>
      <c r="BA93" s="2">
        <v>12.9</v>
      </c>
      <c r="BB93" s="2">
        <v>5</v>
      </c>
      <c r="BC93" s="2">
        <v>5.6</v>
      </c>
      <c r="BD93" s="2">
        <v>5.8</v>
      </c>
      <c r="BE93" s="2" t="s">
        <v>60</v>
      </c>
      <c r="BF93" s="2">
        <v>2</v>
      </c>
      <c r="BG93" s="2">
        <v>0.2</v>
      </c>
      <c r="BH93" s="2">
        <v>1.3</v>
      </c>
      <c r="BI93" s="2" t="s">
        <v>61</v>
      </c>
      <c r="BJ93" s="2">
        <v>0.2</v>
      </c>
      <c r="BK93" s="2">
        <v>0.2</v>
      </c>
      <c r="BL93" s="2">
        <v>14.3</v>
      </c>
    </row>
    <row r="94" spans="1:64" x14ac:dyDescent="0.25">
      <c r="A94" s="2" t="s">
        <v>160</v>
      </c>
      <c r="B94" s="23" t="s">
        <v>377</v>
      </c>
      <c r="C94" s="2">
        <v>77.489999999999995</v>
      </c>
      <c r="D94" s="2">
        <v>11.08</v>
      </c>
      <c r="E94" s="2">
        <v>0.66</v>
      </c>
      <c r="F94" s="2">
        <v>0.54</v>
      </c>
      <c r="G94" s="2">
        <v>0.01</v>
      </c>
      <c r="H94" s="2">
        <v>0.11</v>
      </c>
      <c r="I94" s="2">
        <v>2.5499999999999998</v>
      </c>
      <c r="J94" s="2">
        <v>0.43</v>
      </c>
      <c r="K94" s="2">
        <v>0.06</v>
      </c>
      <c r="L94" s="2" t="s">
        <v>56</v>
      </c>
      <c r="M94" s="2">
        <v>1.2E-2</v>
      </c>
      <c r="N94" s="2">
        <v>23</v>
      </c>
      <c r="O94" s="2">
        <v>8</v>
      </c>
      <c r="P94" s="2">
        <v>6.7</v>
      </c>
      <c r="Q94" s="2">
        <v>99.6</v>
      </c>
      <c r="R94" s="2">
        <v>2586</v>
      </c>
      <c r="S94" s="2">
        <v>2</v>
      </c>
      <c r="T94" s="2">
        <v>0.6</v>
      </c>
      <c r="U94" s="2">
        <v>6.8</v>
      </c>
      <c r="V94" s="2">
        <v>14.5</v>
      </c>
      <c r="W94" s="2">
        <v>2.4</v>
      </c>
      <c r="X94" s="2">
        <v>8.1</v>
      </c>
      <c r="Y94" s="2">
        <v>124.6</v>
      </c>
      <c r="Z94" s="2">
        <v>2</v>
      </c>
      <c r="AA94" s="2">
        <v>29.4</v>
      </c>
      <c r="AB94" s="2">
        <v>0.6</v>
      </c>
      <c r="AC94" s="2">
        <v>6.3</v>
      </c>
      <c r="AD94" s="2">
        <v>4.0999999999999996</v>
      </c>
      <c r="AE94" s="2">
        <v>831</v>
      </c>
      <c r="AF94" s="2">
        <v>1.2</v>
      </c>
      <c r="AG94" s="2">
        <v>87</v>
      </c>
      <c r="AH94" s="2">
        <v>6.9</v>
      </c>
      <c r="AI94" s="2">
        <v>19.7</v>
      </c>
      <c r="AJ94" s="2">
        <v>34.299999999999997</v>
      </c>
      <c r="AK94" s="2">
        <v>3.9</v>
      </c>
      <c r="AL94" s="2">
        <v>13.7</v>
      </c>
      <c r="AM94" s="2">
        <v>1.35</v>
      </c>
      <c r="AN94" s="2">
        <v>0.25</v>
      </c>
      <c r="AO94" s="2">
        <v>0.71</v>
      </c>
      <c r="AP94" s="2">
        <v>0.12</v>
      </c>
      <c r="AQ94" s="2">
        <v>0.86</v>
      </c>
      <c r="AR94" s="2">
        <v>0.22</v>
      </c>
      <c r="AS94" s="2">
        <v>0.78</v>
      </c>
      <c r="AT94" s="2">
        <v>0.14000000000000001</v>
      </c>
      <c r="AU94" s="2">
        <v>1.1200000000000001</v>
      </c>
      <c r="AV94" s="2">
        <v>0.18</v>
      </c>
      <c r="AW94" s="2">
        <v>2.74</v>
      </c>
      <c r="AX94" s="2">
        <v>0.26</v>
      </c>
      <c r="AY94" s="2">
        <v>22.1</v>
      </c>
      <c r="AZ94" s="2">
        <v>2.1</v>
      </c>
      <c r="BA94" s="2">
        <v>13.5</v>
      </c>
      <c r="BB94" s="2">
        <v>1</v>
      </c>
      <c r="BC94" s="2">
        <v>2.7</v>
      </c>
      <c r="BD94" s="2">
        <v>6.5</v>
      </c>
      <c r="BE94" s="2" t="s">
        <v>60</v>
      </c>
      <c r="BF94" s="2">
        <v>3.1</v>
      </c>
      <c r="BG94" s="2">
        <v>0.2</v>
      </c>
      <c r="BH94" s="2">
        <v>0.9</v>
      </c>
      <c r="BI94" s="2" t="s">
        <v>61</v>
      </c>
      <c r="BJ94" s="2">
        <v>0.15</v>
      </c>
      <c r="BK94" s="2">
        <v>0.3</v>
      </c>
      <c r="BL94" s="2">
        <v>13.8</v>
      </c>
    </row>
    <row r="95" spans="1:64" x14ac:dyDescent="0.25">
      <c r="A95" s="2" t="s">
        <v>161</v>
      </c>
      <c r="B95" s="23" t="s">
        <v>378</v>
      </c>
      <c r="C95" s="2">
        <v>73.7</v>
      </c>
      <c r="D95" s="2">
        <v>13.34</v>
      </c>
      <c r="E95" s="2">
        <v>0.86</v>
      </c>
      <c r="F95" s="2">
        <v>0.66</v>
      </c>
      <c r="G95" s="2">
        <v>0.01</v>
      </c>
      <c r="H95" s="2">
        <v>0.14000000000000001</v>
      </c>
      <c r="I95" s="2">
        <v>2.99</v>
      </c>
      <c r="J95" s="2">
        <v>0.55000000000000004</v>
      </c>
      <c r="K95" s="2">
        <v>0.09</v>
      </c>
      <c r="L95" s="2" t="s">
        <v>56</v>
      </c>
      <c r="M95" s="2">
        <v>1.9E-2</v>
      </c>
      <c r="N95" s="2" t="s">
        <v>57</v>
      </c>
      <c r="O95" s="2">
        <v>10</v>
      </c>
      <c r="P95" s="2">
        <v>7.2</v>
      </c>
      <c r="Q95" s="2">
        <v>99.58</v>
      </c>
      <c r="R95" s="2">
        <v>2840</v>
      </c>
      <c r="S95" s="2">
        <v>2</v>
      </c>
      <c r="T95" s="2">
        <v>0.8</v>
      </c>
      <c r="U95" s="2">
        <v>8.3000000000000007</v>
      </c>
      <c r="V95" s="2">
        <v>16.399999999999999</v>
      </c>
      <c r="W95" s="2">
        <v>2.9</v>
      </c>
      <c r="X95" s="2">
        <v>9.1</v>
      </c>
      <c r="Y95" s="2">
        <v>145.1</v>
      </c>
      <c r="Z95" s="2">
        <v>2</v>
      </c>
      <c r="AA95" s="2">
        <v>36</v>
      </c>
      <c r="AB95" s="2">
        <v>0.7</v>
      </c>
      <c r="AC95" s="2">
        <v>7.1</v>
      </c>
      <c r="AD95" s="2">
        <v>3.4</v>
      </c>
      <c r="AE95" s="2">
        <v>703</v>
      </c>
      <c r="AF95" s="2">
        <v>1.3</v>
      </c>
      <c r="AG95" s="2">
        <v>102.6</v>
      </c>
      <c r="AH95" s="2">
        <v>9.1999999999999993</v>
      </c>
      <c r="AI95" s="2">
        <v>27.6</v>
      </c>
      <c r="AJ95" s="2">
        <v>48.6</v>
      </c>
      <c r="AK95" s="2">
        <v>5.47</v>
      </c>
      <c r="AL95" s="2">
        <v>18.899999999999999</v>
      </c>
      <c r="AM95" s="2">
        <v>1.98</v>
      </c>
      <c r="AN95" s="2">
        <v>0.36</v>
      </c>
      <c r="AO95" s="2">
        <v>0.93</v>
      </c>
      <c r="AP95" s="2">
        <v>0.15</v>
      </c>
      <c r="AQ95" s="2">
        <v>1.08</v>
      </c>
      <c r="AR95" s="2">
        <v>0.28999999999999998</v>
      </c>
      <c r="AS95" s="2">
        <v>1.1100000000000001</v>
      </c>
      <c r="AT95" s="2">
        <v>0.2</v>
      </c>
      <c r="AU95" s="2">
        <v>1.49</v>
      </c>
      <c r="AV95" s="2">
        <v>0.24</v>
      </c>
      <c r="AW95" s="2">
        <v>2.5499999999999998</v>
      </c>
      <c r="AX95" s="2">
        <v>0.25</v>
      </c>
      <c r="AY95" s="2">
        <v>6</v>
      </c>
      <c r="AZ95" s="2">
        <v>2.5</v>
      </c>
      <c r="BA95" s="2">
        <v>15.1</v>
      </c>
      <c r="BB95" s="2">
        <v>1</v>
      </c>
      <c r="BC95" s="2">
        <v>3.4</v>
      </c>
      <c r="BD95" s="2">
        <v>7.5</v>
      </c>
      <c r="BE95" s="2" t="s">
        <v>60</v>
      </c>
      <c r="BF95" s="2">
        <v>2.1</v>
      </c>
      <c r="BG95" s="2">
        <v>0.2</v>
      </c>
      <c r="BH95" s="2">
        <v>0.9</v>
      </c>
      <c r="BI95" s="2" t="s">
        <v>61</v>
      </c>
      <c r="BJ95" s="2">
        <v>0.13</v>
      </c>
      <c r="BK95" s="2">
        <v>0.2</v>
      </c>
      <c r="BL95" s="2">
        <v>12.1</v>
      </c>
    </row>
    <row r="96" spans="1:64" x14ac:dyDescent="0.25">
      <c r="A96" s="2" t="s">
        <v>162</v>
      </c>
      <c r="B96" s="23" t="s">
        <v>379</v>
      </c>
      <c r="C96" s="2">
        <v>73.52</v>
      </c>
      <c r="D96" s="2">
        <v>12.8</v>
      </c>
      <c r="E96" s="2">
        <v>1.42</v>
      </c>
      <c r="F96" s="2">
        <v>0.65</v>
      </c>
      <c r="G96" s="2">
        <v>0.04</v>
      </c>
      <c r="H96" s="2">
        <v>0.14000000000000001</v>
      </c>
      <c r="I96" s="2">
        <v>3</v>
      </c>
      <c r="J96" s="2">
        <v>0.55000000000000004</v>
      </c>
      <c r="K96" s="2">
        <v>0.16</v>
      </c>
      <c r="L96" s="2" t="s">
        <v>56</v>
      </c>
      <c r="M96" s="2">
        <v>1.4E-2</v>
      </c>
      <c r="N96" s="2" t="s">
        <v>57</v>
      </c>
      <c r="O96" s="2">
        <v>10</v>
      </c>
      <c r="P96" s="2">
        <v>7.2</v>
      </c>
      <c r="Q96" s="2">
        <v>99.53</v>
      </c>
      <c r="R96" s="2">
        <v>3242</v>
      </c>
      <c r="S96" s="2">
        <v>2</v>
      </c>
      <c r="T96" s="2">
        <v>0.7</v>
      </c>
      <c r="U96" s="2">
        <v>8.5</v>
      </c>
      <c r="V96" s="2">
        <v>17.2</v>
      </c>
      <c r="W96" s="2">
        <v>3.5</v>
      </c>
      <c r="X96" s="2">
        <v>10.1</v>
      </c>
      <c r="Y96" s="2">
        <v>151.69999999999999</v>
      </c>
      <c r="Z96" s="2">
        <v>2</v>
      </c>
      <c r="AA96" s="2">
        <v>40.6</v>
      </c>
      <c r="AB96" s="2">
        <v>0.7</v>
      </c>
      <c r="AC96" s="2">
        <v>8</v>
      </c>
      <c r="AD96" s="2">
        <v>5.0999999999999996</v>
      </c>
      <c r="AE96" s="2">
        <v>753</v>
      </c>
      <c r="AF96" s="2">
        <v>1.3</v>
      </c>
      <c r="AG96" s="2">
        <v>131.5</v>
      </c>
      <c r="AH96" s="2">
        <v>13.2</v>
      </c>
      <c r="AI96" s="2">
        <v>27.1</v>
      </c>
      <c r="AJ96" s="2">
        <v>49.7</v>
      </c>
      <c r="AK96" s="2">
        <v>5.62</v>
      </c>
      <c r="AL96" s="2">
        <v>20</v>
      </c>
      <c r="AM96" s="2">
        <v>2.5</v>
      </c>
      <c r="AN96" s="2">
        <v>0.42</v>
      </c>
      <c r="AO96" s="2">
        <v>1.6</v>
      </c>
      <c r="AP96" s="2">
        <v>0.28000000000000003</v>
      </c>
      <c r="AQ96" s="2">
        <v>1.88</v>
      </c>
      <c r="AR96" s="2">
        <v>0.44</v>
      </c>
      <c r="AS96" s="2">
        <v>1.43</v>
      </c>
      <c r="AT96" s="2">
        <v>0.23</v>
      </c>
      <c r="AU96" s="2">
        <v>1.65</v>
      </c>
      <c r="AV96" s="2">
        <v>0.26</v>
      </c>
      <c r="AW96" s="2">
        <v>2.4700000000000002</v>
      </c>
      <c r="AX96" s="2">
        <v>0.32</v>
      </c>
      <c r="AY96" s="2">
        <v>11</v>
      </c>
      <c r="AZ96" s="2">
        <v>4.5999999999999996</v>
      </c>
      <c r="BA96" s="2">
        <v>15.9</v>
      </c>
      <c r="BB96" s="2">
        <v>2</v>
      </c>
      <c r="BC96" s="2">
        <v>4</v>
      </c>
      <c r="BD96" s="2">
        <v>5.4</v>
      </c>
      <c r="BE96" s="2" t="s">
        <v>60</v>
      </c>
      <c r="BF96" s="2">
        <v>2.2000000000000002</v>
      </c>
      <c r="BG96" s="2">
        <v>0.2</v>
      </c>
      <c r="BH96" s="2">
        <v>1.1000000000000001</v>
      </c>
      <c r="BI96" s="2" t="s">
        <v>61</v>
      </c>
      <c r="BJ96" s="2">
        <v>0.16</v>
      </c>
      <c r="BK96" s="2">
        <v>0.3</v>
      </c>
      <c r="BL96" s="2">
        <v>14.5</v>
      </c>
    </row>
    <row r="97" spans="1:64" x14ac:dyDescent="0.25">
      <c r="A97" s="2" t="s">
        <v>163</v>
      </c>
      <c r="B97" s="23" t="s">
        <v>380</v>
      </c>
      <c r="C97" s="2">
        <v>77.959999999999994</v>
      </c>
      <c r="D97" s="2">
        <v>10.039999999999999</v>
      </c>
      <c r="E97" s="2">
        <v>1.02</v>
      </c>
      <c r="F97" s="2">
        <v>0.56999999999999995</v>
      </c>
      <c r="G97" s="2">
        <v>0.08</v>
      </c>
      <c r="H97" s="2">
        <v>0.1</v>
      </c>
      <c r="I97" s="2">
        <v>2.3199999999999998</v>
      </c>
      <c r="J97" s="2">
        <v>0.61</v>
      </c>
      <c r="K97" s="2">
        <v>0.17</v>
      </c>
      <c r="L97" s="2" t="s">
        <v>56</v>
      </c>
      <c r="M97" s="2">
        <v>0.02</v>
      </c>
      <c r="N97" s="2">
        <v>23</v>
      </c>
      <c r="O97" s="2">
        <v>8</v>
      </c>
      <c r="P97" s="2">
        <v>6.7</v>
      </c>
      <c r="Q97" s="2">
        <v>99.56</v>
      </c>
      <c r="R97" s="2">
        <v>2808</v>
      </c>
      <c r="S97" s="2">
        <v>1</v>
      </c>
      <c r="T97" s="2">
        <v>0.8</v>
      </c>
      <c r="U97" s="2">
        <v>6.9</v>
      </c>
      <c r="V97" s="2">
        <v>14.8</v>
      </c>
      <c r="W97" s="2">
        <v>5.2</v>
      </c>
      <c r="X97" s="2">
        <v>10.6</v>
      </c>
      <c r="Y97" s="2">
        <v>118.3</v>
      </c>
      <c r="Z97" s="2">
        <v>2</v>
      </c>
      <c r="AA97" s="2">
        <v>38.299999999999997</v>
      </c>
      <c r="AB97" s="2">
        <v>0.7</v>
      </c>
      <c r="AC97" s="2">
        <v>6.4</v>
      </c>
      <c r="AD97" s="2">
        <v>5.3</v>
      </c>
      <c r="AE97" s="2">
        <v>785</v>
      </c>
      <c r="AF97" s="2">
        <v>1.2</v>
      </c>
      <c r="AG97" s="2">
        <v>187.6</v>
      </c>
      <c r="AH97" s="2">
        <v>8.1</v>
      </c>
      <c r="AI97" s="2">
        <v>22.5</v>
      </c>
      <c r="AJ97" s="2">
        <v>38.9</v>
      </c>
      <c r="AK97" s="2">
        <v>4.1500000000000004</v>
      </c>
      <c r="AL97" s="2">
        <v>13.3</v>
      </c>
      <c r="AM97" s="2">
        <v>1.37</v>
      </c>
      <c r="AN97" s="2">
        <v>0.26</v>
      </c>
      <c r="AO97" s="2">
        <v>0.85</v>
      </c>
      <c r="AP97" s="2">
        <v>0.15</v>
      </c>
      <c r="AQ97" s="2">
        <v>1.08</v>
      </c>
      <c r="AR97" s="2">
        <v>0.27</v>
      </c>
      <c r="AS97" s="2">
        <v>0.96</v>
      </c>
      <c r="AT97" s="2">
        <v>0.19</v>
      </c>
      <c r="AU97" s="2">
        <v>1.45</v>
      </c>
      <c r="AV97" s="2">
        <v>0.24</v>
      </c>
      <c r="AW97" s="2">
        <v>2.54</v>
      </c>
      <c r="AX97" s="2">
        <v>0.17</v>
      </c>
      <c r="AY97" s="2">
        <v>4.2</v>
      </c>
      <c r="AZ97" s="2">
        <v>9.4</v>
      </c>
      <c r="BA97" s="2">
        <v>6.9</v>
      </c>
      <c r="BB97" s="2">
        <v>2</v>
      </c>
      <c r="BC97" s="2">
        <v>8.9</v>
      </c>
      <c r="BD97" s="2">
        <v>2.5</v>
      </c>
      <c r="BE97" s="2" t="s">
        <v>60</v>
      </c>
      <c r="BF97" s="2">
        <v>2.2000000000000002</v>
      </c>
      <c r="BG97" s="2" t="s">
        <v>60</v>
      </c>
      <c r="BH97" s="2">
        <v>1.5</v>
      </c>
      <c r="BI97" s="2" t="s">
        <v>61</v>
      </c>
      <c r="BJ97" s="2">
        <v>0.08</v>
      </c>
      <c r="BK97" s="2" t="s">
        <v>60</v>
      </c>
      <c r="BL97" s="2">
        <v>8.6</v>
      </c>
    </row>
    <row r="98" spans="1:64" x14ac:dyDescent="0.25">
      <c r="A98" s="2" t="s">
        <v>164</v>
      </c>
      <c r="B98" s="23" t="s">
        <v>381</v>
      </c>
      <c r="C98" s="2">
        <v>81.5</v>
      </c>
      <c r="D98" s="2">
        <v>8.1300000000000008</v>
      </c>
      <c r="E98" s="2">
        <v>0.82</v>
      </c>
      <c r="F98" s="2">
        <v>0.47</v>
      </c>
      <c r="G98" s="2">
        <v>0.08</v>
      </c>
      <c r="H98" s="2">
        <v>0.09</v>
      </c>
      <c r="I98" s="2">
        <v>1.85</v>
      </c>
      <c r="J98" s="2">
        <v>0.66</v>
      </c>
      <c r="K98" s="2">
        <v>0.17</v>
      </c>
      <c r="L98" s="2" t="s">
        <v>56</v>
      </c>
      <c r="M98" s="2">
        <v>1.0999999999999999E-2</v>
      </c>
      <c r="N98" s="2">
        <v>22</v>
      </c>
      <c r="O98" s="2">
        <v>8</v>
      </c>
      <c r="P98" s="2">
        <v>5.8</v>
      </c>
      <c r="Q98" s="2">
        <v>99.53</v>
      </c>
      <c r="R98" s="2">
        <v>2708</v>
      </c>
      <c r="S98" s="2">
        <v>2</v>
      </c>
      <c r="T98" s="2">
        <v>0.8</v>
      </c>
      <c r="U98" s="2">
        <v>4.8</v>
      </c>
      <c r="V98" s="2">
        <v>10.5</v>
      </c>
      <c r="W98" s="2">
        <v>6.8</v>
      </c>
      <c r="X98" s="2">
        <v>11.3</v>
      </c>
      <c r="Y98" s="2">
        <v>94.6</v>
      </c>
      <c r="Z98" s="2">
        <v>1</v>
      </c>
      <c r="AA98" s="2">
        <v>36.4</v>
      </c>
      <c r="AB98" s="2">
        <v>0.8</v>
      </c>
      <c r="AC98" s="2">
        <v>7.1</v>
      </c>
      <c r="AD98" s="2">
        <v>4.9000000000000004</v>
      </c>
      <c r="AE98" s="2">
        <v>1082</v>
      </c>
      <c r="AF98" s="2">
        <v>1.4</v>
      </c>
      <c r="AG98" s="2">
        <v>252.1</v>
      </c>
      <c r="AH98" s="2">
        <v>9.6999999999999993</v>
      </c>
      <c r="AI98" s="2">
        <v>21.2</v>
      </c>
      <c r="AJ98" s="2">
        <v>39</v>
      </c>
      <c r="AK98" s="2">
        <v>4.29</v>
      </c>
      <c r="AL98" s="2">
        <v>14.8</v>
      </c>
      <c r="AM98" s="2">
        <v>1.62</v>
      </c>
      <c r="AN98" s="2">
        <v>0.28999999999999998</v>
      </c>
      <c r="AO98" s="2">
        <v>1.1599999999999999</v>
      </c>
      <c r="AP98" s="2">
        <v>0.21</v>
      </c>
      <c r="AQ98" s="2">
        <v>1.38</v>
      </c>
      <c r="AR98" s="2">
        <v>0.33</v>
      </c>
      <c r="AS98" s="2">
        <v>1.17</v>
      </c>
      <c r="AT98" s="2">
        <v>0.22</v>
      </c>
      <c r="AU98" s="2">
        <v>1.64</v>
      </c>
      <c r="AV98" s="2">
        <v>0.27</v>
      </c>
      <c r="AW98" s="2">
        <v>2.38</v>
      </c>
      <c r="AX98" s="2">
        <v>0.13</v>
      </c>
      <c r="AY98" s="2">
        <v>8.5</v>
      </c>
      <c r="AZ98" s="2">
        <v>7.8</v>
      </c>
      <c r="BA98" s="2">
        <v>7.5</v>
      </c>
      <c r="BB98" s="2">
        <v>2</v>
      </c>
      <c r="BC98" s="2">
        <v>9.4</v>
      </c>
      <c r="BD98" s="2">
        <v>2.1</v>
      </c>
      <c r="BE98" s="2" t="s">
        <v>60</v>
      </c>
      <c r="BF98" s="2">
        <v>1.7</v>
      </c>
      <c r="BG98" s="2">
        <v>0.1</v>
      </c>
      <c r="BH98" s="2">
        <v>0.9</v>
      </c>
      <c r="BI98" s="2" t="s">
        <v>61</v>
      </c>
      <c r="BJ98" s="2">
        <v>0.08</v>
      </c>
      <c r="BK98" s="2" t="s">
        <v>60</v>
      </c>
      <c r="BL98" s="2">
        <v>5.4</v>
      </c>
    </row>
    <row r="99" spans="1:64" x14ac:dyDescent="0.25">
      <c r="A99" s="2" t="s">
        <v>165</v>
      </c>
      <c r="B99" s="23" t="s">
        <v>382</v>
      </c>
      <c r="C99" s="2">
        <v>68.2</v>
      </c>
      <c r="D99" s="2">
        <v>17.98</v>
      </c>
      <c r="E99" s="2">
        <v>0.9</v>
      </c>
      <c r="F99" s="2">
        <v>0.86</v>
      </c>
      <c r="G99" s="2">
        <v>0.02</v>
      </c>
      <c r="H99" s="2">
        <v>0.22</v>
      </c>
      <c r="I99" s="2">
        <v>3.99</v>
      </c>
      <c r="J99" s="2">
        <v>0.69</v>
      </c>
      <c r="K99" s="2">
        <v>0.03</v>
      </c>
      <c r="L99" s="2" t="s">
        <v>56</v>
      </c>
      <c r="M99" s="2">
        <v>0.02</v>
      </c>
      <c r="N99" s="2" t="s">
        <v>57</v>
      </c>
      <c r="O99" s="2">
        <v>12</v>
      </c>
      <c r="P99" s="2">
        <v>6.4</v>
      </c>
      <c r="Q99" s="2">
        <v>99.32</v>
      </c>
      <c r="R99" s="2">
        <v>5593</v>
      </c>
      <c r="S99" s="2">
        <v>2</v>
      </c>
      <c r="T99" s="2">
        <v>1</v>
      </c>
      <c r="U99" s="2">
        <v>12</v>
      </c>
      <c r="V99" s="2">
        <v>23.6</v>
      </c>
      <c r="W99" s="2">
        <v>3.5</v>
      </c>
      <c r="X99" s="2">
        <v>11.9</v>
      </c>
      <c r="Y99" s="2">
        <v>215.5</v>
      </c>
      <c r="Z99" s="2">
        <v>3</v>
      </c>
      <c r="AA99" s="2">
        <v>49.8</v>
      </c>
      <c r="AB99" s="2">
        <v>0.8</v>
      </c>
      <c r="AC99" s="2">
        <v>11</v>
      </c>
      <c r="AD99" s="2">
        <v>2.4</v>
      </c>
      <c r="AE99" s="2">
        <v>259</v>
      </c>
      <c r="AF99" s="2">
        <v>1.5</v>
      </c>
      <c r="AG99" s="2">
        <v>128.6</v>
      </c>
      <c r="AH99" s="2">
        <v>17.7</v>
      </c>
      <c r="AI99" s="2">
        <v>34.6</v>
      </c>
      <c r="AJ99" s="2">
        <v>64.2</v>
      </c>
      <c r="AK99" s="2">
        <v>7.62</v>
      </c>
      <c r="AL99" s="2">
        <v>28.7</v>
      </c>
      <c r="AM99" s="2">
        <v>4.3899999999999997</v>
      </c>
      <c r="AN99" s="2">
        <v>0.62</v>
      </c>
      <c r="AO99" s="2">
        <v>2.34</v>
      </c>
      <c r="AP99" s="2">
        <v>0.4</v>
      </c>
      <c r="AQ99" s="2">
        <v>2.65</v>
      </c>
      <c r="AR99" s="2">
        <v>0.59</v>
      </c>
      <c r="AS99" s="2">
        <v>1.84</v>
      </c>
      <c r="AT99" s="2">
        <v>0.31</v>
      </c>
      <c r="AU99" s="2">
        <v>2.09</v>
      </c>
      <c r="AV99" s="2">
        <v>0.34</v>
      </c>
      <c r="AW99" s="2">
        <v>1.08</v>
      </c>
      <c r="AX99" s="2">
        <v>0.3</v>
      </c>
      <c r="AY99" s="2">
        <v>0.4</v>
      </c>
      <c r="AZ99" s="2">
        <v>1.6</v>
      </c>
      <c r="BA99" s="2">
        <v>13.5</v>
      </c>
      <c r="BB99" s="2">
        <v>1</v>
      </c>
      <c r="BC99" s="2">
        <v>1.1000000000000001</v>
      </c>
      <c r="BD99" s="2">
        <v>1.8</v>
      </c>
      <c r="BE99" s="2" t="s">
        <v>60</v>
      </c>
      <c r="BF99" s="2" t="s">
        <v>60</v>
      </c>
      <c r="BG99" s="2">
        <v>0.3</v>
      </c>
      <c r="BH99" s="2">
        <v>0.3</v>
      </c>
      <c r="BI99" s="2" t="s">
        <v>61</v>
      </c>
      <c r="BJ99" s="2">
        <v>0.06</v>
      </c>
      <c r="BK99" s="2" t="s">
        <v>60</v>
      </c>
      <c r="BL99" s="2">
        <v>2.2000000000000002</v>
      </c>
    </row>
    <row r="100" spans="1:64" x14ac:dyDescent="0.25">
      <c r="A100" s="2" t="s">
        <v>166</v>
      </c>
      <c r="B100" s="23" t="s">
        <v>383</v>
      </c>
      <c r="C100" s="2">
        <v>75.900000000000006</v>
      </c>
      <c r="D100" s="2">
        <v>12.27</v>
      </c>
      <c r="E100" s="2">
        <v>0.98</v>
      </c>
      <c r="F100" s="2">
        <v>0.59</v>
      </c>
      <c r="G100" s="2">
        <v>0.04</v>
      </c>
      <c r="H100" s="2">
        <v>0.15</v>
      </c>
      <c r="I100" s="2">
        <v>2.65</v>
      </c>
      <c r="J100" s="2">
        <v>0.47</v>
      </c>
      <c r="K100" s="2">
        <v>0.05</v>
      </c>
      <c r="L100" s="2" t="s">
        <v>56</v>
      </c>
      <c r="M100" s="2">
        <v>1.4999999999999999E-2</v>
      </c>
      <c r="N100" s="2" t="s">
        <v>57</v>
      </c>
      <c r="O100" s="2">
        <v>10</v>
      </c>
      <c r="P100" s="2">
        <v>6.4</v>
      </c>
      <c r="Q100" s="2">
        <v>99.54</v>
      </c>
      <c r="R100" s="2">
        <v>3817</v>
      </c>
      <c r="S100" s="2">
        <v>1</v>
      </c>
      <c r="T100" s="2">
        <v>0.8</v>
      </c>
      <c r="U100" s="2">
        <v>7.4</v>
      </c>
      <c r="V100" s="2">
        <v>16.600000000000001</v>
      </c>
      <c r="W100" s="2">
        <v>2.6</v>
      </c>
      <c r="X100" s="2">
        <v>8.5</v>
      </c>
      <c r="Y100" s="2">
        <v>141.9</v>
      </c>
      <c r="Z100" s="2">
        <v>2</v>
      </c>
      <c r="AA100" s="2">
        <v>44.4</v>
      </c>
      <c r="AB100" s="2">
        <v>0.6</v>
      </c>
      <c r="AC100" s="2">
        <v>7.5</v>
      </c>
      <c r="AD100" s="2">
        <v>3.7</v>
      </c>
      <c r="AE100" s="2">
        <v>274</v>
      </c>
      <c r="AF100" s="2">
        <v>1</v>
      </c>
      <c r="AG100" s="2">
        <v>97.9</v>
      </c>
      <c r="AH100" s="2">
        <v>18.5</v>
      </c>
      <c r="AI100" s="2">
        <v>28.8</v>
      </c>
      <c r="AJ100" s="2">
        <v>54.3</v>
      </c>
      <c r="AK100" s="2">
        <v>7.02</v>
      </c>
      <c r="AL100" s="2">
        <v>26.9</v>
      </c>
      <c r="AM100" s="2">
        <v>4.66</v>
      </c>
      <c r="AN100" s="2">
        <v>0.76</v>
      </c>
      <c r="AO100" s="2">
        <v>2.86</v>
      </c>
      <c r="AP100" s="2">
        <v>0.45</v>
      </c>
      <c r="AQ100" s="2">
        <v>2.79</v>
      </c>
      <c r="AR100" s="2">
        <v>0.59</v>
      </c>
      <c r="AS100" s="2">
        <v>1.9</v>
      </c>
      <c r="AT100" s="2">
        <v>0.3</v>
      </c>
      <c r="AU100" s="2">
        <v>2.0699999999999998</v>
      </c>
      <c r="AV100" s="2">
        <v>0.32</v>
      </c>
      <c r="AW100" s="2">
        <v>1.92</v>
      </c>
      <c r="AX100" s="2">
        <v>0.14000000000000001</v>
      </c>
      <c r="AY100" s="2">
        <v>0.5</v>
      </c>
      <c r="AZ100" s="2">
        <v>7.2</v>
      </c>
      <c r="BA100" s="2">
        <v>8.4</v>
      </c>
      <c r="BB100" s="2">
        <v>3</v>
      </c>
      <c r="BC100" s="2">
        <v>2.5</v>
      </c>
      <c r="BD100" s="2">
        <v>1</v>
      </c>
      <c r="BE100" s="2" t="s">
        <v>60</v>
      </c>
      <c r="BF100" s="2" t="s">
        <v>60</v>
      </c>
      <c r="BG100" s="2">
        <v>0.2</v>
      </c>
      <c r="BH100" s="2">
        <v>0.9</v>
      </c>
      <c r="BI100" s="2">
        <v>0.7</v>
      </c>
      <c r="BJ100" s="2">
        <v>7.0000000000000007E-2</v>
      </c>
      <c r="BK100" s="2" t="s">
        <v>60</v>
      </c>
      <c r="BL100" s="2">
        <v>0.9</v>
      </c>
    </row>
    <row r="101" spans="1:64" x14ac:dyDescent="0.25">
      <c r="A101" s="2" t="s">
        <v>167</v>
      </c>
      <c r="B101" s="23" t="s">
        <v>384</v>
      </c>
      <c r="C101" s="2">
        <v>74.44</v>
      </c>
      <c r="D101" s="2">
        <v>12.91</v>
      </c>
      <c r="E101" s="2">
        <v>0.82</v>
      </c>
      <c r="F101" s="2">
        <v>0.62</v>
      </c>
      <c r="G101" s="2">
        <v>0.01</v>
      </c>
      <c r="H101" s="2">
        <v>0.17</v>
      </c>
      <c r="I101" s="2">
        <v>2.8</v>
      </c>
      <c r="J101" s="2">
        <v>0.53</v>
      </c>
      <c r="K101" s="2">
        <v>0.04</v>
      </c>
      <c r="L101" s="2" t="s">
        <v>56</v>
      </c>
      <c r="M101" s="2">
        <v>1.7000000000000001E-2</v>
      </c>
      <c r="N101" s="2" t="s">
        <v>57</v>
      </c>
      <c r="O101" s="2">
        <v>13</v>
      </c>
      <c r="P101" s="2">
        <v>7.2</v>
      </c>
      <c r="Q101" s="2">
        <v>99.52</v>
      </c>
      <c r="R101" s="2">
        <v>3877</v>
      </c>
      <c r="S101" s="2">
        <v>1</v>
      </c>
      <c r="T101" s="2">
        <v>0.7</v>
      </c>
      <c r="U101" s="2">
        <v>8.3000000000000007</v>
      </c>
      <c r="V101" s="2">
        <v>17.2</v>
      </c>
      <c r="W101" s="2">
        <v>3</v>
      </c>
      <c r="X101" s="2">
        <v>9.1</v>
      </c>
      <c r="Y101" s="2">
        <v>154.4</v>
      </c>
      <c r="Z101" s="2">
        <v>2</v>
      </c>
      <c r="AA101" s="2">
        <v>43.3</v>
      </c>
      <c r="AB101" s="2">
        <v>0.6</v>
      </c>
      <c r="AC101" s="2">
        <v>8.4</v>
      </c>
      <c r="AD101" s="2">
        <v>3.8</v>
      </c>
      <c r="AE101" s="2">
        <v>297</v>
      </c>
      <c r="AF101" s="2">
        <v>1</v>
      </c>
      <c r="AG101" s="2">
        <v>114.3</v>
      </c>
      <c r="AH101" s="2">
        <v>22.4</v>
      </c>
      <c r="AI101" s="2">
        <v>29.5</v>
      </c>
      <c r="AJ101" s="2">
        <v>56</v>
      </c>
      <c r="AK101" s="2">
        <v>7.28</v>
      </c>
      <c r="AL101" s="2">
        <v>28.4</v>
      </c>
      <c r="AM101" s="2">
        <v>5.07</v>
      </c>
      <c r="AN101" s="2">
        <v>0.9</v>
      </c>
      <c r="AO101" s="2">
        <v>3.18</v>
      </c>
      <c r="AP101" s="2">
        <v>0.52</v>
      </c>
      <c r="AQ101" s="2">
        <v>3.44</v>
      </c>
      <c r="AR101" s="2">
        <v>0.76</v>
      </c>
      <c r="AS101" s="2">
        <v>2.42</v>
      </c>
      <c r="AT101" s="2">
        <v>0.38</v>
      </c>
      <c r="AU101" s="2">
        <v>2.56</v>
      </c>
      <c r="AV101" s="2">
        <v>0.41</v>
      </c>
      <c r="AW101" s="2">
        <v>2.71</v>
      </c>
      <c r="AX101" s="2">
        <v>0.45</v>
      </c>
      <c r="AY101" s="2">
        <v>1</v>
      </c>
      <c r="AZ101" s="2">
        <v>3.2</v>
      </c>
      <c r="BA101" s="2">
        <v>14.4</v>
      </c>
      <c r="BB101" s="2">
        <v>2</v>
      </c>
      <c r="BC101" s="2">
        <v>3</v>
      </c>
      <c r="BD101" s="2">
        <v>2.8</v>
      </c>
      <c r="BE101" s="2" t="s">
        <v>60</v>
      </c>
      <c r="BF101" s="2">
        <v>0.1</v>
      </c>
      <c r="BG101" s="2">
        <v>0.3</v>
      </c>
      <c r="BH101" s="2">
        <v>1.6</v>
      </c>
      <c r="BI101" s="2" t="s">
        <v>61</v>
      </c>
      <c r="BJ101" s="2">
        <v>0.16</v>
      </c>
      <c r="BK101" s="2" t="s">
        <v>60</v>
      </c>
      <c r="BL101" s="2">
        <v>8.5</v>
      </c>
    </row>
    <row r="102" spans="1:64" x14ac:dyDescent="0.25">
      <c r="A102" s="2" t="s">
        <v>168</v>
      </c>
      <c r="B102" s="23" t="s">
        <v>385</v>
      </c>
      <c r="C102" s="2">
        <v>85.65</v>
      </c>
      <c r="D102" s="2">
        <v>6.03</v>
      </c>
      <c r="E102" s="2">
        <v>0.65</v>
      </c>
      <c r="F102" s="2">
        <v>0.28999999999999998</v>
      </c>
      <c r="G102" s="2">
        <v>0.03</v>
      </c>
      <c r="H102" s="2">
        <v>0.09</v>
      </c>
      <c r="I102" s="2">
        <v>1.34</v>
      </c>
      <c r="J102" s="2">
        <v>0.27</v>
      </c>
      <c r="K102" s="2">
        <v>0.04</v>
      </c>
      <c r="L102" s="2" t="s">
        <v>56</v>
      </c>
      <c r="M102" s="2">
        <v>1.0999999999999999E-2</v>
      </c>
      <c r="N102" s="2" t="s">
        <v>57</v>
      </c>
      <c r="O102" s="2">
        <v>7</v>
      </c>
      <c r="P102" s="2">
        <v>5.4</v>
      </c>
      <c r="Q102" s="2">
        <v>99.75</v>
      </c>
      <c r="R102" s="2">
        <v>2234</v>
      </c>
      <c r="S102" s="2" t="s">
        <v>58</v>
      </c>
      <c r="T102" s="2">
        <v>0.4</v>
      </c>
      <c r="U102" s="2">
        <v>3.7</v>
      </c>
      <c r="V102" s="2">
        <v>8.4</v>
      </c>
      <c r="W102" s="2">
        <v>1.6</v>
      </c>
      <c r="X102" s="2">
        <v>4.7</v>
      </c>
      <c r="Y102" s="2">
        <v>72.599999999999994</v>
      </c>
      <c r="Z102" s="2">
        <v>1</v>
      </c>
      <c r="AA102" s="2">
        <v>25.9</v>
      </c>
      <c r="AB102" s="2">
        <v>0.3</v>
      </c>
      <c r="AC102" s="2">
        <v>4.0999999999999996</v>
      </c>
      <c r="AD102" s="2">
        <v>3.5</v>
      </c>
      <c r="AE102" s="2">
        <v>167</v>
      </c>
      <c r="AF102" s="2">
        <v>0.6</v>
      </c>
      <c r="AG102" s="2">
        <v>62.8</v>
      </c>
      <c r="AH102" s="2">
        <v>11.4</v>
      </c>
      <c r="AI102" s="2">
        <v>16</v>
      </c>
      <c r="AJ102" s="2">
        <v>28.9</v>
      </c>
      <c r="AK102" s="2">
        <v>4.0199999999999996</v>
      </c>
      <c r="AL102" s="2">
        <v>16.3</v>
      </c>
      <c r="AM102" s="2">
        <v>2.7</v>
      </c>
      <c r="AN102" s="2">
        <v>0.48</v>
      </c>
      <c r="AO102" s="2">
        <v>1.55</v>
      </c>
      <c r="AP102" s="2">
        <v>0.25</v>
      </c>
      <c r="AQ102" s="2">
        <v>1.62</v>
      </c>
      <c r="AR102" s="2">
        <v>0.38</v>
      </c>
      <c r="AS102" s="2">
        <v>1.21</v>
      </c>
      <c r="AT102" s="2">
        <v>0.2</v>
      </c>
      <c r="AU102" s="2">
        <v>1.37</v>
      </c>
      <c r="AV102" s="2">
        <v>0.22</v>
      </c>
      <c r="AW102" s="2">
        <v>2.4300000000000002</v>
      </c>
      <c r="AX102" s="2">
        <v>0.14000000000000001</v>
      </c>
      <c r="AY102" s="2">
        <v>1.2</v>
      </c>
      <c r="AZ102" s="2">
        <v>3.2</v>
      </c>
      <c r="BA102" s="2">
        <v>8.8000000000000007</v>
      </c>
      <c r="BB102" s="2" t="s">
        <v>58</v>
      </c>
      <c r="BC102" s="2">
        <v>2.1</v>
      </c>
      <c r="BD102" s="2">
        <v>1</v>
      </c>
      <c r="BE102" s="2" t="s">
        <v>60</v>
      </c>
      <c r="BF102" s="2">
        <v>0.2</v>
      </c>
      <c r="BG102" s="2">
        <v>0.1</v>
      </c>
      <c r="BH102" s="2">
        <v>1.4</v>
      </c>
      <c r="BI102" s="2">
        <v>0.6</v>
      </c>
      <c r="BJ102" s="2">
        <v>0.08</v>
      </c>
      <c r="BK102" s="2" t="s">
        <v>60</v>
      </c>
      <c r="BL102" s="2">
        <v>1.7</v>
      </c>
    </row>
    <row r="103" spans="1:64" x14ac:dyDescent="0.25">
      <c r="A103" s="2" t="s">
        <v>169</v>
      </c>
      <c r="B103" s="23" t="s">
        <v>386</v>
      </c>
      <c r="C103" s="2">
        <v>73.16</v>
      </c>
      <c r="D103" s="2">
        <v>12.81</v>
      </c>
      <c r="E103" s="2">
        <v>1.5</v>
      </c>
      <c r="F103" s="2">
        <v>0.64</v>
      </c>
      <c r="G103" s="2">
        <v>0.02</v>
      </c>
      <c r="H103" s="2">
        <v>0.17</v>
      </c>
      <c r="I103" s="2">
        <v>2.85</v>
      </c>
      <c r="J103" s="2">
        <v>0.51</v>
      </c>
      <c r="K103" s="2">
        <v>0.06</v>
      </c>
      <c r="L103" s="2" t="s">
        <v>56</v>
      </c>
      <c r="M103" s="2">
        <v>2.1999999999999999E-2</v>
      </c>
      <c r="N103" s="2" t="s">
        <v>57</v>
      </c>
      <c r="O103" s="2">
        <v>11</v>
      </c>
      <c r="P103" s="2">
        <v>7.8</v>
      </c>
      <c r="Q103" s="2">
        <v>99.57</v>
      </c>
      <c r="R103" s="2">
        <v>3394</v>
      </c>
      <c r="S103" s="2">
        <v>1</v>
      </c>
      <c r="T103" s="2">
        <v>0.5</v>
      </c>
      <c r="U103" s="2">
        <v>8.1</v>
      </c>
      <c r="V103" s="2">
        <v>15.9</v>
      </c>
      <c r="W103" s="2">
        <v>2.2999999999999998</v>
      </c>
      <c r="X103" s="2">
        <v>8.1</v>
      </c>
      <c r="Y103" s="2">
        <v>143.30000000000001</v>
      </c>
      <c r="Z103" s="2">
        <v>2</v>
      </c>
      <c r="AA103" s="2">
        <v>44.8</v>
      </c>
      <c r="AB103" s="2">
        <v>0.5</v>
      </c>
      <c r="AC103" s="2">
        <v>7.7</v>
      </c>
      <c r="AD103" s="2">
        <v>4.3</v>
      </c>
      <c r="AE103" s="2">
        <v>276</v>
      </c>
      <c r="AF103" s="2">
        <v>1.1000000000000001</v>
      </c>
      <c r="AG103" s="2">
        <v>91.3</v>
      </c>
      <c r="AH103" s="2">
        <v>23.9</v>
      </c>
      <c r="AI103" s="2">
        <v>30.7</v>
      </c>
      <c r="AJ103" s="2">
        <v>52.1</v>
      </c>
      <c r="AK103" s="2">
        <v>7.53</v>
      </c>
      <c r="AL103" s="2">
        <v>30.4</v>
      </c>
      <c r="AM103" s="2">
        <v>5.25</v>
      </c>
      <c r="AN103" s="2">
        <v>1.08</v>
      </c>
      <c r="AO103" s="2">
        <v>3.82</v>
      </c>
      <c r="AP103" s="2">
        <v>0.6</v>
      </c>
      <c r="AQ103" s="2">
        <v>3.69</v>
      </c>
      <c r="AR103" s="2">
        <v>0.78</v>
      </c>
      <c r="AS103" s="2">
        <v>2.4700000000000002</v>
      </c>
      <c r="AT103" s="2">
        <v>0.39</v>
      </c>
      <c r="AU103" s="2">
        <v>2.59</v>
      </c>
      <c r="AV103" s="2">
        <v>0.41</v>
      </c>
      <c r="AW103" s="2">
        <v>2.31</v>
      </c>
      <c r="AX103" s="2">
        <v>0.19</v>
      </c>
      <c r="AY103" s="2">
        <v>1</v>
      </c>
      <c r="AZ103" s="2">
        <v>4.7</v>
      </c>
      <c r="BA103" s="2">
        <v>12.1</v>
      </c>
      <c r="BB103" s="2">
        <v>1</v>
      </c>
      <c r="BC103" s="2">
        <v>2.2000000000000002</v>
      </c>
      <c r="BD103" s="2">
        <v>2.2000000000000002</v>
      </c>
      <c r="BE103" s="2" t="s">
        <v>60</v>
      </c>
      <c r="BF103" s="2">
        <v>0.2</v>
      </c>
      <c r="BG103" s="2">
        <v>0.2</v>
      </c>
      <c r="BH103" s="2">
        <v>1.4</v>
      </c>
      <c r="BI103" s="2">
        <v>1.6</v>
      </c>
      <c r="BJ103" s="2">
        <v>0.15</v>
      </c>
      <c r="BK103" s="2" t="s">
        <v>60</v>
      </c>
      <c r="BL103" s="2">
        <v>2.8</v>
      </c>
    </row>
    <row r="104" spans="1:64" x14ac:dyDescent="0.25">
      <c r="A104" s="2" t="s">
        <v>172</v>
      </c>
      <c r="B104" s="23" t="s">
        <v>387</v>
      </c>
      <c r="C104" s="2">
        <v>78.760000000000005</v>
      </c>
      <c r="D104" s="2">
        <v>10.56</v>
      </c>
      <c r="E104" s="2">
        <v>1.17</v>
      </c>
      <c r="F104" s="2">
        <v>0.52</v>
      </c>
      <c r="G104" s="2">
        <v>0.01</v>
      </c>
      <c r="H104" s="2">
        <v>0.13</v>
      </c>
      <c r="I104" s="2">
        <v>2.3199999999999998</v>
      </c>
      <c r="J104" s="2">
        <v>0.41</v>
      </c>
      <c r="K104" s="2">
        <v>0.03</v>
      </c>
      <c r="L104" s="2" t="s">
        <v>56</v>
      </c>
      <c r="M104" s="2">
        <v>2.1000000000000001E-2</v>
      </c>
      <c r="N104" s="2" t="s">
        <v>57</v>
      </c>
      <c r="O104" s="2">
        <v>9</v>
      </c>
      <c r="P104" s="2">
        <v>5.8</v>
      </c>
      <c r="Q104" s="2">
        <v>99.67</v>
      </c>
      <c r="R104" s="2">
        <v>2621</v>
      </c>
      <c r="S104" s="2">
        <v>1</v>
      </c>
      <c r="T104" s="2">
        <v>0.9</v>
      </c>
      <c r="U104" s="2">
        <v>6.4</v>
      </c>
      <c r="V104" s="2">
        <v>13</v>
      </c>
      <c r="W104" s="2">
        <v>2</v>
      </c>
      <c r="X104" s="2">
        <v>6.8</v>
      </c>
      <c r="Y104" s="2">
        <v>112.8</v>
      </c>
      <c r="Z104" s="2">
        <v>1</v>
      </c>
      <c r="AA104" s="2">
        <v>36.5</v>
      </c>
      <c r="AB104" s="2">
        <v>0.4</v>
      </c>
      <c r="AC104" s="2">
        <v>5.8</v>
      </c>
      <c r="AD104" s="2">
        <v>3.2</v>
      </c>
      <c r="AE104" s="2">
        <v>268</v>
      </c>
      <c r="AF104" s="2">
        <v>1.1000000000000001</v>
      </c>
      <c r="AG104" s="2">
        <v>81</v>
      </c>
      <c r="AH104" s="2">
        <v>17.3</v>
      </c>
      <c r="AI104" s="2">
        <v>22.2</v>
      </c>
      <c r="AJ104" s="2">
        <v>38.1</v>
      </c>
      <c r="AK104" s="2">
        <v>5.32</v>
      </c>
      <c r="AL104" s="2">
        <v>21.1</v>
      </c>
      <c r="AM104" s="2">
        <v>3.7</v>
      </c>
      <c r="AN104" s="2">
        <v>0.77</v>
      </c>
      <c r="AO104" s="2">
        <v>2.72</v>
      </c>
      <c r="AP104" s="2">
        <v>0.45</v>
      </c>
      <c r="AQ104" s="2">
        <v>2.78</v>
      </c>
      <c r="AR104" s="2">
        <v>0.61</v>
      </c>
      <c r="AS104" s="2">
        <v>1.94</v>
      </c>
      <c r="AT104" s="2">
        <v>0.3</v>
      </c>
      <c r="AU104" s="2">
        <v>2.11</v>
      </c>
      <c r="AV104" s="2">
        <v>0.3</v>
      </c>
      <c r="AW104" s="2">
        <v>2.06</v>
      </c>
      <c r="AX104" s="2">
        <v>0.46</v>
      </c>
      <c r="AY104" s="2">
        <v>0.9</v>
      </c>
      <c r="AZ104" s="2">
        <v>4.2</v>
      </c>
      <c r="BA104" s="2">
        <v>8.4</v>
      </c>
      <c r="BB104" s="2">
        <v>2</v>
      </c>
      <c r="BC104" s="2">
        <v>4.5</v>
      </c>
      <c r="BD104" s="2">
        <v>2.1</v>
      </c>
      <c r="BE104" s="2" t="s">
        <v>60</v>
      </c>
      <c r="BF104" s="2" t="s">
        <v>60</v>
      </c>
      <c r="BG104" s="2">
        <v>0.2</v>
      </c>
      <c r="BH104" s="2">
        <v>1.5</v>
      </c>
      <c r="BI104" s="2" t="s">
        <v>61</v>
      </c>
      <c r="BJ104" s="2">
        <v>0.12</v>
      </c>
      <c r="BK104" s="2" t="s">
        <v>60</v>
      </c>
      <c r="BL104" s="2">
        <v>5.4</v>
      </c>
    </row>
    <row r="105" spans="1:64" x14ac:dyDescent="0.25">
      <c r="A105" s="2" t="s">
        <v>173</v>
      </c>
      <c r="B105" s="23" t="s">
        <v>388</v>
      </c>
      <c r="C105" s="2">
        <v>84.91</v>
      </c>
      <c r="D105" s="2">
        <v>7.33</v>
      </c>
      <c r="E105" s="2">
        <v>1.01</v>
      </c>
      <c r="F105" s="2">
        <v>0.34</v>
      </c>
      <c r="G105" s="2">
        <v>0.01</v>
      </c>
      <c r="H105" s="2">
        <v>0.09</v>
      </c>
      <c r="I105" s="2">
        <v>1.58</v>
      </c>
      <c r="J105" s="2">
        <v>0.27</v>
      </c>
      <c r="K105" s="2">
        <v>0.03</v>
      </c>
      <c r="L105" s="2" t="s">
        <v>56</v>
      </c>
      <c r="M105" s="2">
        <v>1.2E-2</v>
      </c>
      <c r="N105" s="2" t="s">
        <v>57</v>
      </c>
      <c r="O105" s="2">
        <v>7</v>
      </c>
      <c r="P105" s="2">
        <v>4.0999999999999996</v>
      </c>
      <c r="Q105" s="2">
        <v>99.74</v>
      </c>
      <c r="R105" s="2">
        <v>2264</v>
      </c>
      <c r="S105" s="2" t="s">
        <v>58</v>
      </c>
      <c r="T105" s="2">
        <v>0.8</v>
      </c>
      <c r="U105" s="2">
        <v>3.9</v>
      </c>
      <c r="V105" s="2">
        <v>9.5</v>
      </c>
      <c r="W105" s="2">
        <v>2</v>
      </c>
      <c r="X105" s="2">
        <v>5.6</v>
      </c>
      <c r="Y105" s="2">
        <v>72.900000000000006</v>
      </c>
      <c r="Z105" s="2">
        <v>1</v>
      </c>
      <c r="AA105" s="2">
        <v>32.200000000000003</v>
      </c>
      <c r="AB105" s="2">
        <v>0.3</v>
      </c>
      <c r="AC105" s="2">
        <v>4.5</v>
      </c>
      <c r="AD105" s="2">
        <v>2.7</v>
      </c>
      <c r="AE105" s="2">
        <v>192</v>
      </c>
      <c r="AF105" s="2">
        <v>0.6</v>
      </c>
      <c r="AG105" s="2">
        <v>68</v>
      </c>
      <c r="AH105" s="2">
        <v>14.1</v>
      </c>
      <c r="AI105" s="2">
        <v>17.7</v>
      </c>
      <c r="AJ105" s="2">
        <v>31.2</v>
      </c>
      <c r="AK105" s="2">
        <v>4.38</v>
      </c>
      <c r="AL105" s="2">
        <v>17.5</v>
      </c>
      <c r="AM105" s="2">
        <v>3.16</v>
      </c>
      <c r="AN105" s="2">
        <v>0.62</v>
      </c>
      <c r="AO105" s="2">
        <v>2.16</v>
      </c>
      <c r="AP105" s="2">
        <v>0.34</v>
      </c>
      <c r="AQ105" s="2">
        <v>2.16</v>
      </c>
      <c r="AR105" s="2">
        <v>0.48</v>
      </c>
      <c r="AS105" s="2">
        <v>1.63</v>
      </c>
      <c r="AT105" s="2">
        <v>0.26</v>
      </c>
      <c r="AU105" s="2">
        <v>1.79</v>
      </c>
      <c r="AV105" s="2">
        <v>0.25</v>
      </c>
      <c r="AW105" s="2">
        <v>1.59</v>
      </c>
      <c r="AX105" s="2">
        <v>0.21</v>
      </c>
      <c r="AY105" s="2">
        <v>1.5</v>
      </c>
      <c r="AZ105" s="2">
        <v>5.9</v>
      </c>
      <c r="BA105" s="2">
        <v>8.6999999999999993</v>
      </c>
      <c r="BB105" s="2">
        <v>1</v>
      </c>
      <c r="BC105" s="2">
        <v>4.7</v>
      </c>
      <c r="BD105" s="2">
        <v>1.7</v>
      </c>
      <c r="BE105" s="2" t="s">
        <v>60</v>
      </c>
      <c r="BF105" s="2">
        <v>0.2</v>
      </c>
      <c r="BG105" s="2">
        <v>0.3</v>
      </c>
      <c r="BH105" s="2">
        <v>1.6</v>
      </c>
      <c r="BI105" s="2">
        <v>0.9</v>
      </c>
      <c r="BJ105" s="2">
        <v>0.1</v>
      </c>
      <c r="BK105" s="2" t="s">
        <v>60</v>
      </c>
      <c r="BL105" s="2">
        <v>4.5</v>
      </c>
    </row>
    <row r="106" spans="1:64" x14ac:dyDescent="0.25">
      <c r="A106" s="2" t="s">
        <v>174</v>
      </c>
      <c r="B106" s="23" t="s">
        <v>389</v>
      </c>
      <c r="C106" s="2">
        <v>79.92</v>
      </c>
      <c r="D106" s="2">
        <v>10.039999999999999</v>
      </c>
      <c r="E106" s="2">
        <v>1.28</v>
      </c>
      <c r="F106" s="2">
        <v>0.46</v>
      </c>
      <c r="G106" s="2">
        <v>0.02</v>
      </c>
      <c r="H106" s="2">
        <v>0.14000000000000001</v>
      </c>
      <c r="I106" s="2">
        <v>2.17</v>
      </c>
      <c r="J106" s="2">
        <v>0.35</v>
      </c>
      <c r="K106" s="2">
        <v>0.04</v>
      </c>
      <c r="L106" s="2" t="s">
        <v>56</v>
      </c>
      <c r="M106" s="2">
        <v>1.4999999999999999E-2</v>
      </c>
      <c r="N106" s="2" t="s">
        <v>57</v>
      </c>
      <c r="O106" s="2">
        <v>9</v>
      </c>
      <c r="P106" s="2">
        <v>5.3</v>
      </c>
      <c r="Q106" s="2">
        <v>99.7</v>
      </c>
      <c r="R106" s="2">
        <v>2552</v>
      </c>
      <c r="S106" s="2">
        <v>1</v>
      </c>
      <c r="T106" s="2">
        <v>0.8</v>
      </c>
      <c r="U106" s="2">
        <v>6</v>
      </c>
      <c r="V106" s="2">
        <v>12.8</v>
      </c>
      <c r="W106" s="2">
        <v>1.9</v>
      </c>
      <c r="X106" s="2">
        <v>6.4</v>
      </c>
      <c r="Y106" s="2">
        <v>106.8</v>
      </c>
      <c r="Z106" s="2">
        <v>1</v>
      </c>
      <c r="AA106" s="2">
        <v>38.700000000000003</v>
      </c>
      <c r="AB106" s="2">
        <v>0.4</v>
      </c>
      <c r="AC106" s="2">
        <v>6.2</v>
      </c>
      <c r="AD106" s="2">
        <v>3</v>
      </c>
      <c r="AE106" s="2">
        <v>211</v>
      </c>
      <c r="AF106" s="2">
        <v>0.9</v>
      </c>
      <c r="AG106" s="2">
        <v>76.2</v>
      </c>
      <c r="AH106" s="2">
        <v>13.4</v>
      </c>
      <c r="AI106" s="2">
        <v>21.9</v>
      </c>
      <c r="AJ106" s="2">
        <v>38.200000000000003</v>
      </c>
      <c r="AK106" s="2">
        <v>5.26</v>
      </c>
      <c r="AL106" s="2">
        <v>20.7</v>
      </c>
      <c r="AM106" s="2">
        <v>3.52</v>
      </c>
      <c r="AN106" s="2">
        <v>0.69</v>
      </c>
      <c r="AO106" s="2">
        <v>2.1800000000000002</v>
      </c>
      <c r="AP106" s="2">
        <v>0.35</v>
      </c>
      <c r="AQ106" s="2">
        <v>2.12</v>
      </c>
      <c r="AR106" s="2">
        <v>0.48</v>
      </c>
      <c r="AS106" s="2">
        <v>1.46</v>
      </c>
      <c r="AT106" s="2">
        <v>0.24</v>
      </c>
      <c r="AU106" s="2">
        <v>1.64</v>
      </c>
      <c r="AV106" s="2">
        <v>0.22</v>
      </c>
      <c r="AW106" s="2">
        <v>1.38</v>
      </c>
      <c r="AX106" s="2">
        <v>0.22</v>
      </c>
      <c r="AY106" s="2">
        <v>0.6</v>
      </c>
      <c r="AZ106" s="2">
        <v>5.5</v>
      </c>
      <c r="BA106" s="2">
        <v>7.4</v>
      </c>
      <c r="BB106" s="2">
        <v>2</v>
      </c>
      <c r="BC106" s="2">
        <v>3.2</v>
      </c>
      <c r="BD106" s="2">
        <v>1.7</v>
      </c>
      <c r="BE106" s="2" t="s">
        <v>60</v>
      </c>
      <c r="BF106" s="2">
        <v>0.1</v>
      </c>
      <c r="BG106" s="2">
        <v>0.2</v>
      </c>
      <c r="BH106" s="2">
        <v>0.9</v>
      </c>
      <c r="BI106" s="2" t="s">
        <v>61</v>
      </c>
      <c r="BJ106" s="2">
        <v>0.08</v>
      </c>
      <c r="BK106" s="2" t="s">
        <v>60</v>
      </c>
      <c r="BL106" s="2">
        <v>3.2</v>
      </c>
    </row>
    <row r="107" spans="1:64" x14ac:dyDescent="0.25">
      <c r="A107" s="2" t="s">
        <v>175</v>
      </c>
      <c r="B107" s="23" t="s">
        <v>390</v>
      </c>
      <c r="C107" s="2">
        <v>79.25</v>
      </c>
      <c r="D107" s="2">
        <v>10.54</v>
      </c>
      <c r="E107" s="2">
        <v>1.07</v>
      </c>
      <c r="F107" s="2">
        <v>0.5</v>
      </c>
      <c r="G107" s="2">
        <v>0.01</v>
      </c>
      <c r="H107" s="2">
        <v>0.14000000000000001</v>
      </c>
      <c r="I107" s="2">
        <v>2.1800000000000002</v>
      </c>
      <c r="J107" s="2">
        <v>0.38</v>
      </c>
      <c r="K107" s="2">
        <v>0.05</v>
      </c>
      <c r="L107" s="2" t="s">
        <v>56</v>
      </c>
      <c r="M107" s="2">
        <v>1.6E-2</v>
      </c>
      <c r="N107" s="2" t="s">
        <v>57</v>
      </c>
      <c r="O107" s="2">
        <v>11</v>
      </c>
      <c r="P107" s="2">
        <v>5.6</v>
      </c>
      <c r="Q107" s="2">
        <v>99.69</v>
      </c>
      <c r="R107" s="2">
        <v>2490</v>
      </c>
      <c r="S107" s="2">
        <v>1</v>
      </c>
      <c r="T107" s="2">
        <v>0.7</v>
      </c>
      <c r="U107" s="2">
        <v>5.7</v>
      </c>
      <c r="V107" s="2">
        <v>14.1</v>
      </c>
      <c r="W107" s="2">
        <v>1.9</v>
      </c>
      <c r="X107" s="2">
        <v>7.3</v>
      </c>
      <c r="Y107" s="2">
        <v>107.5</v>
      </c>
      <c r="Z107" s="2">
        <v>2</v>
      </c>
      <c r="AA107" s="2">
        <v>51.6</v>
      </c>
      <c r="AB107" s="2">
        <v>0.4</v>
      </c>
      <c r="AC107" s="2">
        <v>6.6</v>
      </c>
      <c r="AD107" s="2">
        <v>3</v>
      </c>
      <c r="AE107" s="2">
        <v>238</v>
      </c>
      <c r="AF107" s="2">
        <v>0.9</v>
      </c>
      <c r="AG107" s="2">
        <v>72.599999999999994</v>
      </c>
      <c r="AH107" s="2">
        <v>19.600000000000001</v>
      </c>
      <c r="AI107" s="2">
        <v>26.9</v>
      </c>
      <c r="AJ107" s="2">
        <v>44.3</v>
      </c>
      <c r="AK107" s="2">
        <v>6.68</v>
      </c>
      <c r="AL107" s="2">
        <v>27.2</v>
      </c>
      <c r="AM107" s="2">
        <v>4.83</v>
      </c>
      <c r="AN107" s="2">
        <v>0.99</v>
      </c>
      <c r="AO107" s="2">
        <v>3.5</v>
      </c>
      <c r="AP107" s="2">
        <v>0.54</v>
      </c>
      <c r="AQ107" s="2">
        <v>3.09</v>
      </c>
      <c r="AR107" s="2">
        <v>0.68</v>
      </c>
      <c r="AS107" s="2">
        <v>2.06</v>
      </c>
      <c r="AT107" s="2">
        <v>0.34</v>
      </c>
      <c r="AU107" s="2">
        <v>2.41</v>
      </c>
      <c r="AV107" s="2">
        <v>0.31</v>
      </c>
      <c r="AW107" s="2">
        <v>1.85</v>
      </c>
      <c r="AX107" s="2">
        <v>0.35</v>
      </c>
      <c r="AY107" s="2">
        <v>0.7</v>
      </c>
      <c r="AZ107" s="2">
        <v>3.7</v>
      </c>
      <c r="BA107" s="2">
        <v>14.4</v>
      </c>
      <c r="BB107" s="2">
        <v>2</v>
      </c>
      <c r="BC107" s="2">
        <v>2.8</v>
      </c>
      <c r="BD107" s="2">
        <v>2.9</v>
      </c>
      <c r="BE107" s="2" t="s">
        <v>60</v>
      </c>
      <c r="BF107" s="2">
        <v>0.1</v>
      </c>
      <c r="BG107" s="2">
        <v>0.2</v>
      </c>
      <c r="BH107" s="2">
        <v>1.4</v>
      </c>
      <c r="BI107" s="2" t="s">
        <v>61</v>
      </c>
      <c r="BJ107" s="2">
        <v>0.14000000000000001</v>
      </c>
      <c r="BK107" s="2" t="s">
        <v>60</v>
      </c>
      <c r="BL107" s="2">
        <v>5.0999999999999996</v>
      </c>
    </row>
    <row r="108" spans="1:64" x14ac:dyDescent="0.25">
      <c r="A108" s="2" t="s">
        <v>176</v>
      </c>
      <c r="B108" s="23" t="s">
        <v>391</v>
      </c>
      <c r="C108" s="2">
        <v>80.069999999999993</v>
      </c>
      <c r="D108" s="2">
        <v>10.09</v>
      </c>
      <c r="E108" s="2">
        <v>0.6</v>
      </c>
      <c r="F108" s="2">
        <v>0.46</v>
      </c>
      <c r="G108" s="2">
        <v>0.01</v>
      </c>
      <c r="H108" s="2">
        <v>0.14000000000000001</v>
      </c>
      <c r="I108" s="2">
        <v>2.1</v>
      </c>
      <c r="J108" s="2">
        <v>0.4</v>
      </c>
      <c r="K108" s="2">
        <v>0.04</v>
      </c>
      <c r="L108" s="2" t="s">
        <v>56</v>
      </c>
      <c r="M108" s="2">
        <v>1.9E-2</v>
      </c>
      <c r="N108" s="2" t="s">
        <v>57</v>
      </c>
      <c r="O108" s="2">
        <v>9</v>
      </c>
      <c r="P108" s="2">
        <v>5.8</v>
      </c>
      <c r="Q108" s="2">
        <v>99.69</v>
      </c>
      <c r="R108" s="2">
        <v>2478</v>
      </c>
      <c r="S108" s="2">
        <v>1</v>
      </c>
      <c r="T108" s="2">
        <v>0.4</v>
      </c>
      <c r="U108" s="2">
        <v>5.4</v>
      </c>
      <c r="V108" s="2">
        <v>12</v>
      </c>
      <c r="W108" s="2">
        <v>1.9</v>
      </c>
      <c r="X108" s="2">
        <v>7.3</v>
      </c>
      <c r="Y108" s="2">
        <v>100.9</v>
      </c>
      <c r="Z108" s="2">
        <v>1</v>
      </c>
      <c r="AA108" s="2">
        <v>44.5</v>
      </c>
      <c r="AB108" s="2">
        <v>0.4</v>
      </c>
      <c r="AC108" s="2">
        <v>5.9</v>
      </c>
      <c r="AD108" s="2">
        <v>3.9</v>
      </c>
      <c r="AE108" s="2">
        <v>230</v>
      </c>
      <c r="AF108" s="2">
        <v>0.8</v>
      </c>
      <c r="AG108" s="2">
        <v>79.099999999999994</v>
      </c>
      <c r="AH108" s="2">
        <v>20</v>
      </c>
      <c r="AI108" s="2">
        <v>25.2</v>
      </c>
      <c r="AJ108" s="2">
        <v>40.700000000000003</v>
      </c>
      <c r="AK108" s="2">
        <v>6.29</v>
      </c>
      <c r="AL108" s="2">
        <v>26.9</v>
      </c>
      <c r="AM108" s="2">
        <v>4.62</v>
      </c>
      <c r="AN108" s="2">
        <v>0.91</v>
      </c>
      <c r="AO108" s="2">
        <v>3.51</v>
      </c>
      <c r="AP108" s="2">
        <v>0.54</v>
      </c>
      <c r="AQ108" s="2">
        <v>3.27</v>
      </c>
      <c r="AR108" s="2">
        <v>0.68</v>
      </c>
      <c r="AS108" s="2">
        <v>2.0299999999999998</v>
      </c>
      <c r="AT108" s="2">
        <v>0.33</v>
      </c>
      <c r="AU108" s="2">
        <v>2.15</v>
      </c>
      <c r="AV108" s="2">
        <v>0.3</v>
      </c>
      <c r="AW108" s="2">
        <v>2.6</v>
      </c>
      <c r="AX108" s="2">
        <v>0.16</v>
      </c>
      <c r="AY108" s="2">
        <v>1.3</v>
      </c>
      <c r="AZ108" s="2">
        <v>1.5</v>
      </c>
      <c r="BA108" s="2">
        <v>10</v>
      </c>
      <c r="BB108" s="2">
        <v>2</v>
      </c>
      <c r="BC108" s="2">
        <v>2</v>
      </c>
      <c r="BD108" s="2">
        <v>3.3</v>
      </c>
      <c r="BE108" s="2" t="s">
        <v>60</v>
      </c>
      <c r="BF108" s="2">
        <v>0.2</v>
      </c>
      <c r="BG108" s="2">
        <v>0.2</v>
      </c>
      <c r="BH108" s="2">
        <v>0.8</v>
      </c>
      <c r="BI108" s="2" t="s">
        <v>61</v>
      </c>
      <c r="BJ108" s="2">
        <v>0.09</v>
      </c>
      <c r="BK108" s="2" t="s">
        <v>60</v>
      </c>
      <c r="BL108" s="2">
        <v>6.7</v>
      </c>
    </row>
    <row r="109" spans="1:64" x14ac:dyDescent="0.25">
      <c r="A109" s="2" t="s">
        <v>177</v>
      </c>
      <c r="B109" s="23" t="s">
        <v>392</v>
      </c>
      <c r="C109" s="2">
        <v>79.650000000000006</v>
      </c>
      <c r="D109" s="2">
        <v>10.33</v>
      </c>
      <c r="E109" s="2">
        <v>0.84</v>
      </c>
      <c r="F109" s="2">
        <v>0.5</v>
      </c>
      <c r="G109" s="2">
        <v>0.02</v>
      </c>
      <c r="H109" s="2">
        <v>0.15</v>
      </c>
      <c r="I109" s="2">
        <v>2.11</v>
      </c>
      <c r="J109" s="2">
        <v>0.38</v>
      </c>
      <c r="K109" s="2">
        <v>0.03</v>
      </c>
      <c r="L109" s="2" t="s">
        <v>56</v>
      </c>
      <c r="M109" s="2">
        <v>1.4999999999999999E-2</v>
      </c>
      <c r="N109" s="2" t="s">
        <v>57</v>
      </c>
      <c r="O109" s="2">
        <v>9</v>
      </c>
      <c r="P109" s="2">
        <v>5.7</v>
      </c>
      <c r="Q109" s="2">
        <v>99.75</v>
      </c>
      <c r="R109" s="2">
        <v>1980</v>
      </c>
      <c r="S109" s="2" t="s">
        <v>58</v>
      </c>
      <c r="T109" s="2">
        <v>0.6</v>
      </c>
      <c r="U109" s="2">
        <v>5.8</v>
      </c>
      <c r="V109" s="2">
        <v>11.9</v>
      </c>
      <c r="W109" s="2">
        <v>2.2999999999999998</v>
      </c>
      <c r="X109" s="2">
        <v>6.8</v>
      </c>
      <c r="Y109" s="2">
        <v>102.1</v>
      </c>
      <c r="Z109" s="2">
        <v>2</v>
      </c>
      <c r="AA109" s="2">
        <v>39.4</v>
      </c>
      <c r="AB109" s="2">
        <v>0.5</v>
      </c>
      <c r="AC109" s="2">
        <v>6.6</v>
      </c>
      <c r="AD109" s="2">
        <v>3.3</v>
      </c>
      <c r="AE109" s="2">
        <v>198</v>
      </c>
      <c r="AF109" s="2">
        <v>0.8</v>
      </c>
      <c r="AG109" s="2">
        <v>89.6</v>
      </c>
      <c r="AH109" s="2">
        <v>19.8</v>
      </c>
      <c r="AI109" s="2">
        <v>22.8</v>
      </c>
      <c r="AJ109" s="2">
        <v>38</v>
      </c>
      <c r="AK109" s="2">
        <v>5.5</v>
      </c>
      <c r="AL109" s="2">
        <v>22.2</v>
      </c>
      <c r="AM109" s="2">
        <v>3.94</v>
      </c>
      <c r="AN109" s="2">
        <v>0.83</v>
      </c>
      <c r="AO109" s="2">
        <v>3.25</v>
      </c>
      <c r="AP109" s="2">
        <v>0.53</v>
      </c>
      <c r="AQ109" s="2">
        <v>3.07</v>
      </c>
      <c r="AR109" s="2">
        <v>0.65</v>
      </c>
      <c r="AS109" s="2">
        <v>1.9</v>
      </c>
      <c r="AT109" s="2">
        <v>0.3</v>
      </c>
      <c r="AU109" s="2">
        <v>1.93</v>
      </c>
      <c r="AV109" s="2">
        <v>0.28999999999999998</v>
      </c>
      <c r="AW109" s="2">
        <v>2.02</v>
      </c>
      <c r="AX109" s="2">
        <v>0.19</v>
      </c>
      <c r="AY109" s="2">
        <v>1</v>
      </c>
      <c r="AZ109" s="2">
        <v>2.7</v>
      </c>
      <c r="BA109" s="2">
        <v>8.6</v>
      </c>
      <c r="BB109" s="2">
        <v>2</v>
      </c>
      <c r="BC109" s="2">
        <v>1.6</v>
      </c>
      <c r="BD109" s="2">
        <v>3.9</v>
      </c>
      <c r="BE109" s="2" t="s">
        <v>60</v>
      </c>
      <c r="BF109" s="2">
        <v>0.1</v>
      </c>
      <c r="BG109" s="2">
        <v>0.2</v>
      </c>
      <c r="BH109" s="2">
        <v>0.7</v>
      </c>
      <c r="BI109" s="2" t="s">
        <v>61</v>
      </c>
      <c r="BJ109" s="2">
        <v>0.09</v>
      </c>
      <c r="BK109" s="2" t="s">
        <v>60</v>
      </c>
      <c r="BL109" s="2">
        <v>3.8</v>
      </c>
    </row>
    <row r="110" spans="1:64" x14ac:dyDescent="0.25">
      <c r="A110" s="2" t="s">
        <v>178</v>
      </c>
      <c r="B110" s="23" t="s">
        <v>393</v>
      </c>
      <c r="C110" s="2">
        <v>68.48</v>
      </c>
      <c r="D110" s="2">
        <v>16.93</v>
      </c>
      <c r="E110" s="2">
        <v>1.1299999999999999</v>
      </c>
      <c r="F110" s="2">
        <v>0.83</v>
      </c>
      <c r="G110" s="2" t="s">
        <v>56</v>
      </c>
      <c r="H110" s="2">
        <v>0.24</v>
      </c>
      <c r="I110" s="2">
        <v>3.56</v>
      </c>
      <c r="J110" s="2">
        <v>0.59</v>
      </c>
      <c r="K110" s="2">
        <v>0.05</v>
      </c>
      <c r="L110" s="2" t="s">
        <v>56</v>
      </c>
      <c r="M110" s="2">
        <v>2.1000000000000001E-2</v>
      </c>
      <c r="N110" s="2" t="s">
        <v>57</v>
      </c>
      <c r="O110" s="2">
        <v>14</v>
      </c>
      <c r="P110" s="2">
        <v>7.7</v>
      </c>
      <c r="Q110" s="2">
        <v>99.58</v>
      </c>
      <c r="R110" s="2">
        <v>3061</v>
      </c>
      <c r="S110" s="2">
        <v>2</v>
      </c>
      <c r="T110" s="2">
        <v>0.7</v>
      </c>
      <c r="U110" s="2">
        <v>9</v>
      </c>
      <c r="V110" s="2">
        <v>21.4</v>
      </c>
      <c r="W110" s="2">
        <v>2.6</v>
      </c>
      <c r="X110" s="2">
        <v>10.1</v>
      </c>
      <c r="Y110" s="2">
        <v>175.3</v>
      </c>
      <c r="Z110" s="2">
        <v>2</v>
      </c>
      <c r="AA110" s="2">
        <v>56.5</v>
      </c>
      <c r="AB110" s="2">
        <v>0.7</v>
      </c>
      <c r="AC110" s="2">
        <v>10.199999999999999</v>
      </c>
      <c r="AD110" s="2">
        <v>3.8</v>
      </c>
      <c r="AE110" s="2">
        <v>297</v>
      </c>
      <c r="AF110" s="2">
        <v>1.2</v>
      </c>
      <c r="AG110" s="2">
        <v>102.7</v>
      </c>
      <c r="AH110" s="2">
        <v>33.5</v>
      </c>
      <c r="AI110" s="2">
        <v>39.1</v>
      </c>
      <c r="AJ110" s="2">
        <v>63.9</v>
      </c>
      <c r="AK110" s="2">
        <v>9.52</v>
      </c>
      <c r="AL110" s="2">
        <v>39.6</v>
      </c>
      <c r="AM110" s="2">
        <v>6.63</v>
      </c>
      <c r="AN110" s="2">
        <v>1.39</v>
      </c>
      <c r="AO110" s="2">
        <v>5.39</v>
      </c>
      <c r="AP110" s="2">
        <v>0.86</v>
      </c>
      <c r="AQ110" s="2">
        <v>5.01</v>
      </c>
      <c r="AR110" s="2">
        <v>1.03</v>
      </c>
      <c r="AS110" s="2">
        <v>3.21</v>
      </c>
      <c r="AT110" s="2">
        <v>0.49</v>
      </c>
      <c r="AU110" s="2">
        <v>3.23</v>
      </c>
      <c r="AV110" s="2">
        <v>0.52</v>
      </c>
      <c r="AW110" s="2">
        <v>2.25</v>
      </c>
      <c r="AX110" s="2">
        <v>0.27</v>
      </c>
      <c r="AY110" s="2">
        <v>0.9</v>
      </c>
      <c r="AZ110" s="2">
        <v>2.1</v>
      </c>
      <c r="BA110" s="2">
        <v>15.6</v>
      </c>
      <c r="BB110" s="2">
        <v>2</v>
      </c>
      <c r="BC110" s="2">
        <v>1.5</v>
      </c>
      <c r="BD110" s="2">
        <v>7.8</v>
      </c>
      <c r="BE110" s="2" t="s">
        <v>60</v>
      </c>
      <c r="BF110" s="2">
        <v>0.1</v>
      </c>
      <c r="BG110" s="2">
        <v>0.3</v>
      </c>
      <c r="BH110" s="2">
        <v>0.8</v>
      </c>
      <c r="BI110" s="2" t="s">
        <v>61</v>
      </c>
      <c r="BJ110" s="2">
        <v>0.14000000000000001</v>
      </c>
      <c r="BK110" s="2" t="s">
        <v>60</v>
      </c>
      <c r="BL110" s="2">
        <v>6.7</v>
      </c>
    </row>
    <row r="111" spans="1:64" x14ac:dyDescent="0.25">
      <c r="A111" s="2" t="s">
        <v>179</v>
      </c>
      <c r="B111" s="23" t="s">
        <v>394</v>
      </c>
      <c r="C111" s="2">
        <v>79.09</v>
      </c>
      <c r="D111" s="2">
        <v>9.2899999999999991</v>
      </c>
      <c r="E111" s="2">
        <v>0.79</v>
      </c>
      <c r="F111" s="2">
        <v>0.49</v>
      </c>
      <c r="G111" s="2">
        <v>0.01</v>
      </c>
      <c r="H111" s="2">
        <v>0.12</v>
      </c>
      <c r="I111" s="2">
        <v>1.95</v>
      </c>
      <c r="J111" s="2">
        <v>0.38</v>
      </c>
      <c r="K111" s="2">
        <v>0.04</v>
      </c>
      <c r="L111" s="2" t="s">
        <v>56</v>
      </c>
      <c r="M111" s="2">
        <v>2.5999999999999999E-2</v>
      </c>
      <c r="N111" s="2">
        <v>26</v>
      </c>
      <c r="O111" s="2">
        <v>9</v>
      </c>
      <c r="P111" s="2">
        <v>7.5</v>
      </c>
      <c r="Q111" s="2">
        <v>99.73</v>
      </c>
      <c r="R111" s="2">
        <v>2104</v>
      </c>
      <c r="S111" s="2">
        <v>1</v>
      </c>
      <c r="T111" s="2">
        <v>0.6</v>
      </c>
      <c r="U111" s="2">
        <v>5.7</v>
      </c>
      <c r="V111" s="2">
        <v>12.2</v>
      </c>
      <c r="W111" s="2">
        <v>1.8</v>
      </c>
      <c r="X111" s="2">
        <v>7.1</v>
      </c>
      <c r="Y111" s="2">
        <v>96.2</v>
      </c>
      <c r="Z111" s="2">
        <v>2</v>
      </c>
      <c r="AA111" s="2">
        <v>38.6</v>
      </c>
      <c r="AB111" s="2">
        <v>0.4</v>
      </c>
      <c r="AC111" s="2">
        <v>6.1</v>
      </c>
      <c r="AD111" s="2">
        <v>5.0999999999999996</v>
      </c>
      <c r="AE111" s="2">
        <v>298</v>
      </c>
      <c r="AF111" s="2">
        <v>0.8</v>
      </c>
      <c r="AG111" s="2">
        <v>73.599999999999994</v>
      </c>
      <c r="AH111" s="2">
        <v>15.1</v>
      </c>
      <c r="AI111" s="2">
        <v>22.1</v>
      </c>
      <c r="AJ111" s="2">
        <v>35.299999999999997</v>
      </c>
      <c r="AK111" s="2">
        <v>5.57</v>
      </c>
      <c r="AL111" s="2">
        <v>23.1</v>
      </c>
      <c r="AM111" s="2">
        <v>4.12</v>
      </c>
      <c r="AN111" s="2">
        <v>0.77</v>
      </c>
      <c r="AO111" s="2">
        <v>2.73</v>
      </c>
      <c r="AP111" s="2">
        <v>0.4</v>
      </c>
      <c r="AQ111" s="2">
        <v>2.37</v>
      </c>
      <c r="AR111" s="2">
        <v>0.5</v>
      </c>
      <c r="AS111" s="2">
        <v>1.6</v>
      </c>
      <c r="AT111" s="2">
        <v>0.25</v>
      </c>
      <c r="AU111" s="2">
        <v>1.61</v>
      </c>
      <c r="AV111" s="2">
        <v>0.22</v>
      </c>
      <c r="AW111" s="2">
        <v>4.1100000000000003</v>
      </c>
      <c r="AX111" s="2">
        <v>0.16</v>
      </c>
      <c r="AY111" s="2">
        <v>3.1</v>
      </c>
      <c r="AZ111" s="2">
        <v>3.7</v>
      </c>
      <c r="BA111" s="2">
        <v>7.6</v>
      </c>
      <c r="BB111" s="2">
        <v>2</v>
      </c>
      <c r="BC111" s="2">
        <v>3.2</v>
      </c>
      <c r="BD111" s="2">
        <v>4.7</v>
      </c>
      <c r="BE111" s="2" t="s">
        <v>60</v>
      </c>
      <c r="BF111" s="2">
        <v>0.2</v>
      </c>
      <c r="BG111" s="2">
        <v>0.2</v>
      </c>
      <c r="BH111" s="2">
        <v>1.3</v>
      </c>
      <c r="BI111" s="2" t="s">
        <v>61</v>
      </c>
      <c r="BJ111" s="2">
        <v>0.08</v>
      </c>
      <c r="BK111" s="2" t="s">
        <v>60</v>
      </c>
      <c r="BL111" s="2">
        <v>7.5</v>
      </c>
    </row>
    <row r="112" spans="1:64" x14ac:dyDescent="0.25">
      <c r="A112" s="2" t="s">
        <v>180</v>
      </c>
      <c r="B112" s="23" t="s">
        <v>395</v>
      </c>
      <c r="C112" s="2">
        <v>73.069999999999993</v>
      </c>
      <c r="D112" s="2">
        <v>12.28</v>
      </c>
      <c r="E112" s="2">
        <v>1.62</v>
      </c>
      <c r="F112" s="2">
        <v>0.67</v>
      </c>
      <c r="G112" s="2">
        <v>0.01</v>
      </c>
      <c r="H112" s="2">
        <v>0.15</v>
      </c>
      <c r="I112" s="2">
        <v>2.5099999999999998</v>
      </c>
      <c r="J112" s="2">
        <v>0.57999999999999996</v>
      </c>
      <c r="K112" s="2">
        <v>0.05</v>
      </c>
      <c r="L112" s="2" t="s">
        <v>56</v>
      </c>
      <c r="M112" s="2">
        <v>2.8000000000000001E-2</v>
      </c>
      <c r="N112" s="2">
        <v>22</v>
      </c>
      <c r="O112" s="2">
        <v>11</v>
      </c>
      <c r="P112" s="2">
        <v>8.6999999999999993</v>
      </c>
      <c r="Q112" s="2">
        <v>99.67</v>
      </c>
      <c r="R112" s="2">
        <v>2473</v>
      </c>
      <c r="S112" s="2">
        <v>2</v>
      </c>
      <c r="T112" s="2">
        <v>0.5</v>
      </c>
      <c r="U112" s="2">
        <v>6.3</v>
      </c>
      <c r="V112" s="2">
        <v>15.4</v>
      </c>
      <c r="W112" s="2">
        <v>3.3</v>
      </c>
      <c r="X112" s="2">
        <v>10.4</v>
      </c>
      <c r="Y112" s="2">
        <v>118.7</v>
      </c>
      <c r="Z112" s="2">
        <v>2</v>
      </c>
      <c r="AA112" s="2">
        <v>45.2</v>
      </c>
      <c r="AB112" s="2">
        <v>0.7</v>
      </c>
      <c r="AC112" s="2">
        <v>8.6999999999999993</v>
      </c>
      <c r="AD112" s="2">
        <v>5.6</v>
      </c>
      <c r="AE112" s="2">
        <v>287</v>
      </c>
      <c r="AF112" s="2">
        <v>1.4</v>
      </c>
      <c r="AG112" s="2">
        <v>118.4</v>
      </c>
      <c r="AH112" s="2">
        <v>25.6</v>
      </c>
      <c r="AI112" s="2">
        <v>29.6</v>
      </c>
      <c r="AJ112" s="2">
        <v>48</v>
      </c>
      <c r="AK112" s="2">
        <v>7.32</v>
      </c>
      <c r="AL112" s="2">
        <v>29.1</v>
      </c>
      <c r="AM112" s="2">
        <v>5.29</v>
      </c>
      <c r="AN112" s="2">
        <v>1.05</v>
      </c>
      <c r="AO112" s="2">
        <v>4.1100000000000003</v>
      </c>
      <c r="AP112" s="2">
        <v>0.66</v>
      </c>
      <c r="AQ112" s="2">
        <v>4.04</v>
      </c>
      <c r="AR112" s="2">
        <v>0.84</v>
      </c>
      <c r="AS112" s="2">
        <v>2.56</v>
      </c>
      <c r="AT112" s="2">
        <v>0.41</v>
      </c>
      <c r="AU112" s="2">
        <v>2.6</v>
      </c>
      <c r="AV112" s="2">
        <v>0.39</v>
      </c>
      <c r="AW112" s="2">
        <v>3.68</v>
      </c>
      <c r="AX112" s="2">
        <v>0.31</v>
      </c>
      <c r="AY112" s="2">
        <v>2.6</v>
      </c>
      <c r="AZ112" s="2">
        <v>6.6</v>
      </c>
      <c r="BA112" s="2">
        <v>10.6</v>
      </c>
      <c r="BB112" s="2">
        <v>3</v>
      </c>
      <c r="BC112" s="2">
        <v>2.8</v>
      </c>
      <c r="BD112" s="2">
        <v>8.9</v>
      </c>
      <c r="BE112" s="2" t="s">
        <v>60</v>
      </c>
      <c r="BF112" s="2">
        <v>0.2</v>
      </c>
      <c r="BG112" s="2">
        <v>0.2</v>
      </c>
      <c r="BH112" s="2">
        <v>0.9</v>
      </c>
      <c r="BI112" s="2" t="s">
        <v>61</v>
      </c>
      <c r="BJ112" s="2">
        <v>0.15</v>
      </c>
      <c r="BK112" s="2" t="s">
        <v>60</v>
      </c>
      <c r="BL112" s="2">
        <v>9.1</v>
      </c>
    </row>
    <row r="113" spans="1:64" x14ac:dyDescent="0.25">
      <c r="A113" s="2" t="s">
        <v>181</v>
      </c>
      <c r="B113" s="23" t="s">
        <v>396</v>
      </c>
      <c r="C113" s="2">
        <v>81.58</v>
      </c>
      <c r="D113" s="2">
        <v>8.39</v>
      </c>
      <c r="E113" s="2">
        <v>1.04</v>
      </c>
      <c r="F113" s="2">
        <v>0.43</v>
      </c>
      <c r="G113" s="2">
        <v>0.01</v>
      </c>
      <c r="H113" s="2">
        <v>0.12</v>
      </c>
      <c r="I113" s="2">
        <v>1.72</v>
      </c>
      <c r="J113" s="2">
        <v>0.33</v>
      </c>
      <c r="K113" s="2">
        <v>0.04</v>
      </c>
      <c r="L113" s="2" t="s">
        <v>56</v>
      </c>
      <c r="M113" s="2">
        <v>2.1999999999999999E-2</v>
      </c>
      <c r="N113" s="2" t="s">
        <v>57</v>
      </c>
      <c r="O113" s="2">
        <v>8</v>
      </c>
      <c r="P113" s="2">
        <v>6.1</v>
      </c>
      <c r="Q113" s="2">
        <v>99.75</v>
      </c>
      <c r="R113" s="2">
        <v>2032</v>
      </c>
      <c r="S113" s="2">
        <v>1</v>
      </c>
      <c r="T113" s="2">
        <v>0.5</v>
      </c>
      <c r="U113" s="2">
        <v>4.5</v>
      </c>
      <c r="V113" s="2">
        <v>10.199999999999999</v>
      </c>
      <c r="W113" s="2">
        <v>1.8</v>
      </c>
      <c r="X113" s="2">
        <v>6.4</v>
      </c>
      <c r="Y113" s="2">
        <v>79.7</v>
      </c>
      <c r="Z113" s="2">
        <v>1</v>
      </c>
      <c r="AA113" s="2">
        <v>40.299999999999997</v>
      </c>
      <c r="AB113" s="2">
        <v>0.5</v>
      </c>
      <c r="AC113" s="2">
        <v>5.3</v>
      </c>
      <c r="AD113" s="2">
        <v>4.5999999999999996</v>
      </c>
      <c r="AE113" s="2">
        <v>236</v>
      </c>
      <c r="AF113" s="2">
        <v>0.7</v>
      </c>
      <c r="AG113" s="2">
        <v>65.5</v>
      </c>
      <c r="AH113" s="2">
        <v>16.100000000000001</v>
      </c>
      <c r="AI113" s="2">
        <v>22.2</v>
      </c>
      <c r="AJ113" s="2">
        <v>36.799999999999997</v>
      </c>
      <c r="AK113" s="2">
        <v>5.66</v>
      </c>
      <c r="AL113" s="2">
        <v>21.8</v>
      </c>
      <c r="AM113" s="2">
        <v>4.1399999999999997</v>
      </c>
      <c r="AN113" s="2">
        <v>0.86</v>
      </c>
      <c r="AO113" s="2">
        <v>3.3</v>
      </c>
      <c r="AP113" s="2">
        <v>0.45</v>
      </c>
      <c r="AQ113" s="2">
        <v>2.5299999999999998</v>
      </c>
      <c r="AR113" s="2">
        <v>0.53</v>
      </c>
      <c r="AS113" s="2">
        <v>1.64</v>
      </c>
      <c r="AT113" s="2">
        <v>0.25</v>
      </c>
      <c r="AU113" s="2">
        <v>1.62</v>
      </c>
      <c r="AV113" s="2">
        <v>0.23</v>
      </c>
      <c r="AW113" s="2">
        <v>2.54</v>
      </c>
      <c r="AX113" s="2">
        <v>0.18</v>
      </c>
      <c r="AY113" s="2">
        <v>4.5999999999999996</v>
      </c>
      <c r="AZ113" s="2">
        <v>4.2</v>
      </c>
      <c r="BA113" s="2">
        <v>8.1</v>
      </c>
      <c r="BB113" s="2">
        <v>2</v>
      </c>
      <c r="BC113" s="2">
        <v>2.7</v>
      </c>
      <c r="BD113" s="2">
        <v>5.9</v>
      </c>
      <c r="BE113" s="2" t="s">
        <v>60</v>
      </c>
      <c r="BF113" s="2">
        <v>0.3</v>
      </c>
      <c r="BG113" s="2">
        <v>0.2</v>
      </c>
      <c r="BH113" s="2">
        <v>1</v>
      </c>
      <c r="BI113" s="2" t="s">
        <v>61</v>
      </c>
      <c r="BJ113" s="2">
        <v>0.14000000000000001</v>
      </c>
      <c r="BK113" s="2" t="s">
        <v>60</v>
      </c>
      <c r="BL113" s="2">
        <v>7.5</v>
      </c>
    </row>
    <row r="114" spans="1:64" x14ac:dyDescent="0.25">
      <c r="A114" s="2" t="s">
        <v>182</v>
      </c>
      <c r="B114" s="23" t="s">
        <v>397</v>
      </c>
      <c r="C114" s="2">
        <v>81.8</v>
      </c>
      <c r="D114" s="2">
        <v>7.94</v>
      </c>
      <c r="E114" s="2">
        <v>1.72</v>
      </c>
      <c r="F114" s="2">
        <v>0.42</v>
      </c>
      <c r="G114" s="2">
        <v>0.01</v>
      </c>
      <c r="H114" s="2">
        <v>0.11</v>
      </c>
      <c r="I114" s="2">
        <v>1.62</v>
      </c>
      <c r="J114" s="2">
        <v>0.32</v>
      </c>
      <c r="K114" s="2">
        <v>0.03</v>
      </c>
      <c r="L114" s="2" t="s">
        <v>56</v>
      </c>
      <c r="M114" s="2">
        <v>1.6E-2</v>
      </c>
      <c r="N114" s="2">
        <v>29</v>
      </c>
      <c r="O114" s="2">
        <v>8</v>
      </c>
      <c r="P114" s="2">
        <v>5.8</v>
      </c>
      <c r="Q114" s="2">
        <v>99.78</v>
      </c>
      <c r="R114" s="2">
        <v>1871</v>
      </c>
      <c r="S114" s="2" t="s">
        <v>58</v>
      </c>
      <c r="T114" s="2">
        <v>2.4</v>
      </c>
      <c r="U114" s="2">
        <v>4.0999999999999996</v>
      </c>
      <c r="V114" s="2">
        <v>10.5</v>
      </c>
      <c r="W114" s="2">
        <v>1.5</v>
      </c>
      <c r="X114" s="2">
        <v>6.2</v>
      </c>
      <c r="Y114" s="2">
        <v>77.5</v>
      </c>
      <c r="Z114" s="2">
        <v>1</v>
      </c>
      <c r="AA114" s="2">
        <v>30.8</v>
      </c>
      <c r="AB114" s="2">
        <v>0.4</v>
      </c>
      <c r="AC114" s="2">
        <v>4.7</v>
      </c>
      <c r="AD114" s="2">
        <v>3.7</v>
      </c>
      <c r="AE114" s="2">
        <v>200</v>
      </c>
      <c r="AF114" s="2">
        <v>0.7</v>
      </c>
      <c r="AG114" s="2">
        <v>62.2</v>
      </c>
      <c r="AH114" s="2">
        <v>18.2</v>
      </c>
      <c r="AI114" s="2">
        <v>18.899999999999999</v>
      </c>
      <c r="AJ114" s="2">
        <v>31.1</v>
      </c>
      <c r="AK114" s="2">
        <v>4.63</v>
      </c>
      <c r="AL114" s="2">
        <v>18.3</v>
      </c>
      <c r="AM114" s="2">
        <v>3.3</v>
      </c>
      <c r="AN114" s="2">
        <v>0.64</v>
      </c>
      <c r="AO114" s="2">
        <v>2.59</v>
      </c>
      <c r="AP114" s="2">
        <v>0.44</v>
      </c>
      <c r="AQ114" s="2">
        <v>2.83</v>
      </c>
      <c r="AR114" s="2">
        <v>0.57999999999999996</v>
      </c>
      <c r="AS114" s="2">
        <v>1.82</v>
      </c>
      <c r="AT114" s="2">
        <v>0.28000000000000003</v>
      </c>
      <c r="AU114" s="2">
        <v>1.95</v>
      </c>
      <c r="AV114" s="2">
        <v>0.25</v>
      </c>
      <c r="AW114" s="2">
        <v>2.27</v>
      </c>
      <c r="AX114" s="2">
        <v>1</v>
      </c>
      <c r="AY114" s="2">
        <v>3.4</v>
      </c>
      <c r="AZ114" s="2">
        <v>20</v>
      </c>
      <c r="BA114" s="2">
        <v>9.4</v>
      </c>
      <c r="BB114" s="2">
        <v>5</v>
      </c>
      <c r="BC114" s="2">
        <v>21.6</v>
      </c>
      <c r="BD114" s="2">
        <v>4.3</v>
      </c>
      <c r="BE114" s="2" t="s">
        <v>60</v>
      </c>
      <c r="BF114" s="2">
        <v>0.2</v>
      </c>
      <c r="BG114" s="2">
        <v>0.2</v>
      </c>
      <c r="BH114" s="2">
        <v>1.2</v>
      </c>
      <c r="BI114" s="2" t="s">
        <v>61</v>
      </c>
      <c r="BJ114" s="2">
        <v>0.13</v>
      </c>
      <c r="BK114" s="2" t="s">
        <v>60</v>
      </c>
      <c r="BL114" s="2">
        <v>6.8</v>
      </c>
    </row>
    <row r="115" spans="1:64" x14ac:dyDescent="0.25">
      <c r="A115" s="2" t="s">
        <v>183</v>
      </c>
      <c r="B115" s="23" t="s">
        <v>398</v>
      </c>
      <c r="C115" s="2">
        <v>76.44</v>
      </c>
      <c r="D115" s="2">
        <v>11.43</v>
      </c>
      <c r="E115" s="2">
        <v>1.37</v>
      </c>
      <c r="F115" s="2">
        <v>0.61</v>
      </c>
      <c r="G115" s="2">
        <v>0.02</v>
      </c>
      <c r="H115" s="2">
        <v>0.16</v>
      </c>
      <c r="I115" s="2">
        <v>2.38</v>
      </c>
      <c r="J115" s="2">
        <v>0.42</v>
      </c>
      <c r="K115" s="2">
        <v>0.04</v>
      </c>
      <c r="L115" s="2" t="s">
        <v>56</v>
      </c>
      <c r="M115" s="2">
        <v>2.1000000000000001E-2</v>
      </c>
      <c r="N115" s="2" t="s">
        <v>57</v>
      </c>
      <c r="O115" s="2">
        <v>9</v>
      </c>
      <c r="P115" s="2">
        <v>6.8</v>
      </c>
      <c r="Q115" s="2">
        <v>99.7</v>
      </c>
      <c r="R115" s="2">
        <v>2418</v>
      </c>
      <c r="S115" s="2">
        <v>1</v>
      </c>
      <c r="T115" s="2">
        <v>1.1000000000000001</v>
      </c>
      <c r="U115" s="2">
        <v>5.7</v>
      </c>
      <c r="V115" s="2">
        <v>14.3</v>
      </c>
      <c r="W115" s="2">
        <v>2.1</v>
      </c>
      <c r="X115" s="2">
        <v>7.8</v>
      </c>
      <c r="Y115" s="2">
        <v>107.7</v>
      </c>
      <c r="Z115" s="2">
        <v>1</v>
      </c>
      <c r="AA115" s="2">
        <v>38.299999999999997</v>
      </c>
      <c r="AB115" s="2">
        <v>0.5</v>
      </c>
      <c r="AC115" s="2">
        <v>6.8</v>
      </c>
      <c r="AD115" s="2">
        <v>4.3</v>
      </c>
      <c r="AE115" s="2">
        <v>245</v>
      </c>
      <c r="AF115" s="2">
        <v>1.1000000000000001</v>
      </c>
      <c r="AG115" s="2">
        <v>74.5</v>
      </c>
      <c r="AH115" s="2">
        <v>19.100000000000001</v>
      </c>
      <c r="AI115" s="2">
        <v>23.6</v>
      </c>
      <c r="AJ115" s="2">
        <v>41.3</v>
      </c>
      <c r="AK115" s="2">
        <v>5.97</v>
      </c>
      <c r="AL115" s="2">
        <v>25.1</v>
      </c>
      <c r="AM115" s="2">
        <v>4.29</v>
      </c>
      <c r="AN115" s="2">
        <v>0.87</v>
      </c>
      <c r="AO115" s="2">
        <v>3.14</v>
      </c>
      <c r="AP115" s="2">
        <v>0.49</v>
      </c>
      <c r="AQ115" s="2">
        <v>2.94</v>
      </c>
      <c r="AR115" s="2">
        <v>0.63</v>
      </c>
      <c r="AS115" s="2">
        <v>1.89</v>
      </c>
      <c r="AT115" s="2">
        <v>0.3</v>
      </c>
      <c r="AU115" s="2">
        <v>2.0499999999999998</v>
      </c>
      <c r="AV115" s="2">
        <v>0.3</v>
      </c>
      <c r="AW115" s="2">
        <v>2.5099999999999998</v>
      </c>
      <c r="AX115" s="2">
        <v>0.71</v>
      </c>
      <c r="AY115" s="2">
        <v>4.5</v>
      </c>
      <c r="AZ115" s="2">
        <v>8.4</v>
      </c>
      <c r="BA115" s="2">
        <v>12</v>
      </c>
      <c r="BB115" s="2">
        <v>3</v>
      </c>
      <c r="BC115" s="2">
        <v>7.2</v>
      </c>
      <c r="BD115" s="2">
        <v>8.6</v>
      </c>
      <c r="BE115" s="2" t="s">
        <v>60</v>
      </c>
      <c r="BF115" s="2">
        <v>0.2</v>
      </c>
      <c r="BG115" s="2">
        <v>0.2</v>
      </c>
      <c r="BH115" s="2">
        <v>1.6</v>
      </c>
      <c r="BI115" s="2" t="s">
        <v>61</v>
      </c>
      <c r="BJ115" s="2">
        <v>0.18</v>
      </c>
      <c r="BK115" s="2" t="s">
        <v>60</v>
      </c>
      <c r="BL115" s="2">
        <v>8.6999999999999993</v>
      </c>
    </row>
    <row r="116" spans="1:64" x14ac:dyDescent="0.25">
      <c r="A116" s="2" t="s">
        <v>184</v>
      </c>
      <c r="B116" s="23" t="s">
        <v>399</v>
      </c>
      <c r="C116" s="2">
        <v>86.26</v>
      </c>
      <c r="D116" s="2">
        <v>6.42</v>
      </c>
      <c r="E116" s="2">
        <v>0.55000000000000004</v>
      </c>
      <c r="F116" s="2">
        <v>0.32</v>
      </c>
      <c r="G116" s="2">
        <v>0.01</v>
      </c>
      <c r="H116" s="2">
        <v>0.1</v>
      </c>
      <c r="I116" s="2">
        <v>1.31</v>
      </c>
      <c r="J116" s="2">
        <v>0.25</v>
      </c>
      <c r="K116" s="2">
        <v>0.03</v>
      </c>
      <c r="L116" s="2" t="s">
        <v>56</v>
      </c>
      <c r="M116" s="2">
        <v>1.2E-2</v>
      </c>
      <c r="N116" s="2" t="s">
        <v>57</v>
      </c>
      <c r="O116" s="2">
        <v>5</v>
      </c>
      <c r="P116" s="2">
        <v>4.5999999999999996</v>
      </c>
      <c r="Q116" s="2">
        <v>99.81</v>
      </c>
      <c r="R116" s="2">
        <v>1623</v>
      </c>
      <c r="S116" s="2" t="s">
        <v>58</v>
      </c>
      <c r="T116" s="2">
        <v>0.5</v>
      </c>
      <c r="U116" s="2">
        <v>2.7</v>
      </c>
      <c r="V116" s="2">
        <v>8.1999999999999993</v>
      </c>
      <c r="W116" s="2">
        <v>1.5</v>
      </c>
      <c r="X116" s="2">
        <v>4.8</v>
      </c>
      <c r="Y116" s="2">
        <v>57.2</v>
      </c>
      <c r="Z116" s="2">
        <v>1</v>
      </c>
      <c r="AA116" s="2">
        <v>29.7</v>
      </c>
      <c r="AB116" s="2">
        <v>0.3</v>
      </c>
      <c r="AC116" s="2">
        <v>3.6</v>
      </c>
      <c r="AD116" s="2">
        <v>4.2</v>
      </c>
      <c r="AE116" s="2">
        <v>190</v>
      </c>
      <c r="AF116" s="2">
        <v>0.5</v>
      </c>
      <c r="AG116" s="2">
        <v>52.5</v>
      </c>
      <c r="AH116" s="2">
        <v>11.1</v>
      </c>
      <c r="AI116" s="2">
        <v>16.8</v>
      </c>
      <c r="AJ116" s="2">
        <v>30</v>
      </c>
      <c r="AK116" s="2">
        <v>4.5</v>
      </c>
      <c r="AL116" s="2">
        <v>18.399999999999999</v>
      </c>
      <c r="AM116" s="2">
        <v>3.35</v>
      </c>
      <c r="AN116" s="2">
        <v>0.61</v>
      </c>
      <c r="AO116" s="2">
        <v>2.11</v>
      </c>
      <c r="AP116" s="2">
        <v>0.28999999999999998</v>
      </c>
      <c r="AQ116" s="2">
        <v>1.68</v>
      </c>
      <c r="AR116" s="2">
        <v>0.35</v>
      </c>
      <c r="AS116" s="2">
        <v>1.0900000000000001</v>
      </c>
      <c r="AT116" s="2">
        <v>0.18</v>
      </c>
      <c r="AU116" s="2">
        <v>1.24</v>
      </c>
      <c r="AV116" s="2">
        <v>0.14000000000000001</v>
      </c>
      <c r="AW116" s="2">
        <v>2.19</v>
      </c>
      <c r="AX116" s="2">
        <v>0.08</v>
      </c>
      <c r="AY116" s="2">
        <v>5.3</v>
      </c>
      <c r="AZ116" s="2">
        <v>2</v>
      </c>
      <c r="BA116" s="2">
        <v>6.1</v>
      </c>
      <c r="BB116" s="2">
        <v>1</v>
      </c>
      <c r="BC116" s="2">
        <v>1.6</v>
      </c>
      <c r="BD116" s="2">
        <v>2.2999999999999998</v>
      </c>
      <c r="BE116" s="2" t="s">
        <v>60</v>
      </c>
      <c r="BF116" s="2">
        <v>0.2</v>
      </c>
      <c r="BG116" s="2">
        <v>0.1</v>
      </c>
      <c r="BH116" s="2">
        <v>1.1000000000000001</v>
      </c>
      <c r="BI116" s="2" t="s">
        <v>61</v>
      </c>
      <c r="BJ116" s="2">
        <v>0.09</v>
      </c>
      <c r="BK116" s="2" t="s">
        <v>60</v>
      </c>
      <c r="BL116" s="2">
        <v>6.8</v>
      </c>
    </row>
    <row r="117" spans="1:64" x14ac:dyDescent="0.25">
      <c r="A117" s="2" t="s">
        <v>185</v>
      </c>
      <c r="B117" s="23" t="s">
        <v>400</v>
      </c>
      <c r="C117" s="2">
        <v>72.900000000000006</v>
      </c>
      <c r="D117" s="2">
        <v>10.9</v>
      </c>
      <c r="E117" s="2">
        <v>4.78</v>
      </c>
      <c r="F117" s="2">
        <v>0.63</v>
      </c>
      <c r="G117" s="2">
        <v>0.06</v>
      </c>
      <c r="H117" s="2">
        <v>0.18</v>
      </c>
      <c r="I117" s="2">
        <v>2.11</v>
      </c>
      <c r="J117" s="2">
        <v>0.41</v>
      </c>
      <c r="K117" s="2">
        <v>0.03</v>
      </c>
      <c r="L117" s="2">
        <v>0.03</v>
      </c>
      <c r="M117" s="2">
        <v>1.4999999999999999E-2</v>
      </c>
      <c r="N117" s="2">
        <v>39</v>
      </c>
      <c r="O117" s="2">
        <v>10</v>
      </c>
      <c r="P117" s="2">
        <v>7.6</v>
      </c>
      <c r="Q117" s="2">
        <v>99.69</v>
      </c>
      <c r="R117" s="2">
        <v>2412</v>
      </c>
      <c r="S117" s="2">
        <v>1</v>
      </c>
      <c r="T117" s="2">
        <v>6.4</v>
      </c>
      <c r="U117" s="2">
        <v>5.7</v>
      </c>
      <c r="V117" s="2">
        <v>13.2</v>
      </c>
      <c r="W117" s="2">
        <v>2.1</v>
      </c>
      <c r="X117" s="2">
        <v>7.7</v>
      </c>
      <c r="Y117" s="2">
        <v>99.4</v>
      </c>
      <c r="Z117" s="2">
        <v>2</v>
      </c>
      <c r="AA117" s="2">
        <v>37</v>
      </c>
      <c r="AB117" s="2">
        <v>0.5</v>
      </c>
      <c r="AC117" s="2">
        <v>5.7</v>
      </c>
      <c r="AD117" s="2">
        <v>5.4</v>
      </c>
      <c r="AE117" s="2">
        <v>238</v>
      </c>
      <c r="AF117" s="2">
        <v>0.8</v>
      </c>
      <c r="AG117" s="2">
        <v>75.8</v>
      </c>
      <c r="AH117" s="2">
        <v>21.6</v>
      </c>
      <c r="AI117" s="2">
        <v>21.9</v>
      </c>
      <c r="AJ117" s="2">
        <v>40.5</v>
      </c>
      <c r="AK117" s="2">
        <v>5.4</v>
      </c>
      <c r="AL117" s="2">
        <v>21.2</v>
      </c>
      <c r="AM117" s="2">
        <v>3.88</v>
      </c>
      <c r="AN117" s="2">
        <v>0.82</v>
      </c>
      <c r="AO117" s="2">
        <v>3.19</v>
      </c>
      <c r="AP117" s="2">
        <v>0.5</v>
      </c>
      <c r="AQ117" s="2">
        <v>2.91</v>
      </c>
      <c r="AR117" s="2">
        <v>0.65</v>
      </c>
      <c r="AS117" s="2">
        <v>2.0099999999999998</v>
      </c>
      <c r="AT117" s="2">
        <v>0.32</v>
      </c>
      <c r="AU117" s="2">
        <v>2.08</v>
      </c>
      <c r="AV117" s="2">
        <v>0.3</v>
      </c>
      <c r="AW117" s="2">
        <v>2.56</v>
      </c>
      <c r="AX117" s="2">
        <v>0.8</v>
      </c>
      <c r="AY117" s="2">
        <v>7.9</v>
      </c>
      <c r="AZ117" s="2">
        <v>10.4</v>
      </c>
      <c r="BA117" s="2">
        <v>9.8000000000000007</v>
      </c>
      <c r="BB117" s="2">
        <v>46</v>
      </c>
      <c r="BC117" s="2">
        <v>36.299999999999997</v>
      </c>
      <c r="BD117" s="2">
        <v>6.4</v>
      </c>
      <c r="BE117" s="2" t="s">
        <v>60</v>
      </c>
      <c r="BF117" s="2">
        <v>0.1</v>
      </c>
      <c r="BG117" s="2">
        <v>0.2</v>
      </c>
      <c r="BH117" s="2">
        <v>1.2</v>
      </c>
      <c r="BI117" s="2" t="s">
        <v>61</v>
      </c>
      <c r="BJ117" s="2">
        <v>0.14000000000000001</v>
      </c>
      <c r="BK117" s="2" t="s">
        <v>60</v>
      </c>
      <c r="BL117" s="2">
        <v>6.7</v>
      </c>
    </row>
    <row r="118" spans="1:64" x14ac:dyDescent="0.25">
      <c r="A118" s="2" t="s">
        <v>186</v>
      </c>
      <c r="B118" s="23" t="s">
        <v>401</v>
      </c>
      <c r="C118" s="2">
        <v>64.52</v>
      </c>
      <c r="D118" s="2">
        <v>10.63</v>
      </c>
      <c r="E118" s="2">
        <v>2.15</v>
      </c>
      <c r="F118" s="2">
        <v>2.2000000000000002</v>
      </c>
      <c r="G118" s="2">
        <v>5.07</v>
      </c>
      <c r="H118" s="2">
        <v>0.19</v>
      </c>
      <c r="I118" s="2">
        <v>1.97</v>
      </c>
      <c r="J118" s="2">
        <v>0.41</v>
      </c>
      <c r="K118" s="2">
        <v>1.64</v>
      </c>
      <c r="L118" s="2">
        <v>0.03</v>
      </c>
      <c r="M118" s="2">
        <v>1.2999999999999999E-2</v>
      </c>
      <c r="N118" s="2" t="s">
        <v>57</v>
      </c>
      <c r="O118" s="2">
        <v>9</v>
      </c>
      <c r="P118" s="2">
        <v>10.9</v>
      </c>
      <c r="Q118" s="2">
        <v>99.67</v>
      </c>
      <c r="R118" s="2">
        <v>2376</v>
      </c>
      <c r="S118" s="2">
        <v>1</v>
      </c>
      <c r="T118" s="2">
        <v>1.4</v>
      </c>
      <c r="U118" s="2">
        <v>5</v>
      </c>
      <c r="V118" s="2">
        <v>12.7</v>
      </c>
      <c r="W118" s="2">
        <v>1.9</v>
      </c>
      <c r="X118" s="2">
        <v>7.2</v>
      </c>
      <c r="Y118" s="2">
        <v>90.7</v>
      </c>
      <c r="Z118" s="2">
        <v>2</v>
      </c>
      <c r="AA118" s="2">
        <v>89.3</v>
      </c>
      <c r="AB118" s="2">
        <v>0.4</v>
      </c>
      <c r="AC118" s="2">
        <v>6.3</v>
      </c>
      <c r="AD118" s="2">
        <v>3.6</v>
      </c>
      <c r="AE118" s="2">
        <v>170</v>
      </c>
      <c r="AF118" s="2">
        <v>0.9</v>
      </c>
      <c r="AG118" s="2">
        <v>73.8</v>
      </c>
      <c r="AH118" s="2">
        <v>20.3</v>
      </c>
      <c r="AI118" s="2">
        <v>22.8</v>
      </c>
      <c r="AJ118" s="2">
        <v>39</v>
      </c>
      <c r="AK118" s="2">
        <v>5.28</v>
      </c>
      <c r="AL118" s="2">
        <v>20.399999999999999</v>
      </c>
      <c r="AM118" s="2">
        <v>3.46</v>
      </c>
      <c r="AN118" s="2">
        <v>1.21</v>
      </c>
      <c r="AO118" s="2">
        <v>2.76</v>
      </c>
      <c r="AP118" s="2">
        <v>0.44</v>
      </c>
      <c r="AQ118" s="2">
        <v>2.63</v>
      </c>
      <c r="AR118" s="2">
        <v>0.55000000000000004</v>
      </c>
      <c r="AS118" s="2">
        <v>1.73</v>
      </c>
      <c r="AT118" s="2">
        <v>0.27</v>
      </c>
      <c r="AU118" s="2">
        <v>1.83</v>
      </c>
      <c r="AV118" s="2">
        <v>0.25</v>
      </c>
      <c r="AW118" s="2">
        <v>3.77</v>
      </c>
      <c r="AX118" s="2">
        <v>0.28000000000000003</v>
      </c>
      <c r="AY118" s="2">
        <v>3.8</v>
      </c>
      <c r="AZ118" s="2">
        <v>4.8</v>
      </c>
      <c r="BA118" s="2">
        <v>9</v>
      </c>
      <c r="BB118" s="2">
        <v>15</v>
      </c>
      <c r="BC118" s="2">
        <v>7.2</v>
      </c>
      <c r="BD118" s="2">
        <v>7.9</v>
      </c>
      <c r="BE118" s="2" t="s">
        <v>60</v>
      </c>
      <c r="BF118" s="2">
        <v>0.2</v>
      </c>
      <c r="BG118" s="2">
        <v>0.2</v>
      </c>
      <c r="BH118" s="2">
        <v>0.8</v>
      </c>
      <c r="BI118" s="2" t="s">
        <v>61</v>
      </c>
      <c r="BJ118" s="2">
        <v>0.17</v>
      </c>
      <c r="BK118" s="2" t="s">
        <v>60</v>
      </c>
      <c r="BL118" s="2">
        <v>4.9000000000000004</v>
      </c>
    </row>
    <row r="119" spans="1:64" x14ac:dyDescent="0.25">
      <c r="A119" s="2" t="s">
        <v>187</v>
      </c>
      <c r="B119" s="23" t="s">
        <v>402</v>
      </c>
      <c r="C119" s="2">
        <v>71.86</v>
      </c>
      <c r="D119" s="2">
        <v>14.89</v>
      </c>
      <c r="E119" s="2">
        <v>1.18</v>
      </c>
      <c r="F119" s="2">
        <v>0.71</v>
      </c>
      <c r="G119" s="2">
        <v>0.01</v>
      </c>
      <c r="H119" s="2">
        <v>0.27</v>
      </c>
      <c r="I119" s="2">
        <v>2.83</v>
      </c>
      <c r="J119" s="2">
        <v>0.56000000000000005</v>
      </c>
      <c r="K119" s="2">
        <v>0.05</v>
      </c>
      <c r="L119" s="2" t="s">
        <v>56</v>
      </c>
      <c r="M119" s="2">
        <v>1.9E-2</v>
      </c>
      <c r="N119" s="2" t="s">
        <v>57</v>
      </c>
      <c r="O119" s="2">
        <v>12</v>
      </c>
      <c r="P119" s="2">
        <v>7.2</v>
      </c>
      <c r="Q119" s="2">
        <v>99.58</v>
      </c>
      <c r="R119" s="2">
        <v>3352</v>
      </c>
      <c r="S119" s="2">
        <v>2</v>
      </c>
      <c r="T119" s="2">
        <v>1</v>
      </c>
      <c r="U119" s="2">
        <v>6.6</v>
      </c>
      <c r="V119" s="2">
        <v>17.7</v>
      </c>
      <c r="W119" s="2">
        <v>2.6</v>
      </c>
      <c r="X119" s="2">
        <v>10.1</v>
      </c>
      <c r="Y119" s="2">
        <v>125.8</v>
      </c>
      <c r="Z119" s="2">
        <v>2</v>
      </c>
      <c r="AA119" s="2">
        <v>51.5</v>
      </c>
      <c r="AB119" s="2">
        <v>0.7</v>
      </c>
      <c r="AC119" s="2">
        <v>9.1999999999999993</v>
      </c>
      <c r="AD119" s="2">
        <v>4.3</v>
      </c>
      <c r="AE119" s="2">
        <v>212</v>
      </c>
      <c r="AF119" s="2">
        <v>1.3</v>
      </c>
      <c r="AG119" s="2">
        <v>95.9</v>
      </c>
      <c r="AH119" s="2">
        <v>20.9</v>
      </c>
      <c r="AI119" s="2">
        <v>29.5</v>
      </c>
      <c r="AJ119" s="2">
        <v>52.5</v>
      </c>
      <c r="AK119" s="2">
        <v>6.8</v>
      </c>
      <c r="AL119" s="2">
        <v>27.1</v>
      </c>
      <c r="AM119" s="2">
        <v>4.7300000000000004</v>
      </c>
      <c r="AN119" s="2">
        <v>0.92</v>
      </c>
      <c r="AO119" s="2">
        <v>3.43</v>
      </c>
      <c r="AP119" s="2">
        <v>0.54</v>
      </c>
      <c r="AQ119" s="2">
        <v>3.17</v>
      </c>
      <c r="AR119" s="2">
        <v>0.68</v>
      </c>
      <c r="AS119" s="2">
        <v>1.97</v>
      </c>
      <c r="AT119" s="2">
        <v>0.32</v>
      </c>
      <c r="AU119" s="2">
        <v>2.11</v>
      </c>
      <c r="AV119" s="2">
        <v>0.31</v>
      </c>
      <c r="AW119" s="2">
        <v>2.14</v>
      </c>
      <c r="AX119" s="2">
        <v>0.39</v>
      </c>
      <c r="AY119" s="2">
        <v>2.7</v>
      </c>
      <c r="AZ119" s="2">
        <v>3.8</v>
      </c>
      <c r="BA119" s="2">
        <v>11.8</v>
      </c>
      <c r="BB119" s="2">
        <v>4</v>
      </c>
      <c r="BC119" s="2">
        <v>4</v>
      </c>
      <c r="BD119" s="2">
        <v>8.1</v>
      </c>
      <c r="BE119" s="2" t="s">
        <v>60</v>
      </c>
      <c r="BF119" s="2" t="s">
        <v>60</v>
      </c>
      <c r="BG119" s="2">
        <v>0.3</v>
      </c>
      <c r="BH119" s="2">
        <v>0.8</v>
      </c>
      <c r="BI119" s="2">
        <v>1</v>
      </c>
      <c r="BJ119" s="2">
        <v>0.21</v>
      </c>
      <c r="BK119" s="2" t="s">
        <v>60</v>
      </c>
      <c r="BL119" s="2">
        <v>3.4</v>
      </c>
    </row>
    <row r="120" spans="1:64" x14ac:dyDescent="0.25">
      <c r="A120" s="2" t="s">
        <v>188</v>
      </c>
      <c r="B120" s="23" t="s">
        <v>403</v>
      </c>
      <c r="C120" s="2">
        <v>73.23</v>
      </c>
      <c r="D120" s="2">
        <v>13.47</v>
      </c>
      <c r="E120" s="2">
        <v>1.79</v>
      </c>
      <c r="F120" s="2">
        <v>0.71</v>
      </c>
      <c r="G120" s="2">
        <v>0.02</v>
      </c>
      <c r="H120" s="2">
        <v>0.25</v>
      </c>
      <c r="I120" s="2">
        <v>2.4700000000000002</v>
      </c>
      <c r="J120" s="2">
        <v>0.48</v>
      </c>
      <c r="K120" s="2">
        <v>0.06</v>
      </c>
      <c r="L120" s="2" t="s">
        <v>56</v>
      </c>
      <c r="M120" s="2">
        <v>1.6E-2</v>
      </c>
      <c r="N120" s="2">
        <v>22</v>
      </c>
      <c r="O120" s="2">
        <v>11</v>
      </c>
      <c r="P120" s="2">
        <v>7.1</v>
      </c>
      <c r="Q120" s="2">
        <v>99.61</v>
      </c>
      <c r="R120" s="2">
        <v>3125</v>
      </c>
      <c r="S120" s="2">
        <v>2</v>
      </c>
      <c r="T120" s="2">
        <v>2.1</v>
      </c>
      <c r="U120" s="2">
        <v>5.9</v>
      </c>
      <c r="V120" s="2">
        <v>16.2</v>
      </c>
      <c r="W120" s="2">
        <v>2.4</v>
      </c>
      <c r="X120" s="2">
        <v>9.1999999999999993</v>
      </c>
      <c r="Y120" s="2">
        <v>108.6</v>
      </c>
      <c r="Z120" s="2">
        <v>2</v>
      </c>
      <c r="AA120" s="2">
        <v>53.8</v>
      </c>
      <c r="AB120" s="2">
        <v>0.6</v>
      </c>
      <c r="AC120" s="2">
        <v>7.4</v>
      </c>
      <c r="AD120" s="2">
        <v>4.3</v>
      </c>
      <c r="AE120" s="2">
        <v>190</v>
      </c>
      <c r="AF120" s="2">
        <v>0.9</v>
      </c>
      <c r="AG120" s="2">
        <v>85.1</v>
      </c>
      <c r="AH120" s="2">
        <v>21.1</v>
      </c>
      <c r="AI120" s="2">
        <v>25.7</v>
      </c>
      <c r="AJ120" s="2">
        <v>48.6</v>
      </c>
      <c r="AK120" s="2">
        <v>6.52</v>
      </c>
      <c r="AL120" s="2">
        <v>25.9</v>
      </c>
      <c r="AM120" s="2">
        <v>4.3899999999999997</v>
      </c>
      <c r="AN120" s="2">
        <v>0.87</v>
      </c>
      <c r="AO120" s="2">
        <v>3.34</v>
      </c>
      <c r="AP120" s="2">
        <v>0.55000000000000004</v>
      </c>
      <c r="AQ120" s="2">
        <v>3.15</v>
      </c>
      <c r="AR120" s="2">
        <v>0.68</v>
      </c>
      <c r="AS120" s="2">
        <v>2.06</v>
      </c>
      <c r="AT120" s="2">
        <v>0.32</v>
      </c>
      <c r="AU120" s="2">
        <v>2.06</v>
      </c>
      <c r="AV120" s="2">
        <v>0.27</v>
      </c>
      <c r="AW120" s="2">
        <v>2.4500000000000002</v>
      </c>
      <c r="AX120" s="2">
        <v>0.74</v>
      </c>
      <c r="AY120" s="2">
        <v>2.9</v>
      </c>
      <c r="AZ120" s="2">
        <v>13.2</v>
      </c>
      <c r="BA120" s="2">
        <v>12</v>
      </c>
      <c r="BB120" s="2">
        <v>16</v>
      </c>
      <c r="BC120" s="2">
        <v>13.3</v>
      </c>
      <c r="BD120" s="2">
        <v>7.6</v>
      </c>
      <c r="BE120" s="2" t="s">
        <v>60</v>
      </c>
      <c r="BF120" s="2" t="s">
        <v>60</v>
      </c>
      <c r="BG120" s="2">
        <v>0.2</v>
      </c>
      <c r="BH120" s="2">
        <v>0.8</v>
      </c>
      <c r="BI120" s="2" t="s">
        <v>61</v>
      </c>
      <c r="BJ120" s="2">
        <v>0.17</v>
      </c>
      <c r="BK120" s="2" t="s">
        <v>60</v>
      </c>
      <c r="BL120" s="2">
        <v>4.7</v>
      </c>
    </row>
    <row r="121" spans="1:64" x14ac:dyDescent="0.25">
      <c r="A121" s="2" t="s">
        <v>189</v>
      </c>
      <c r="B121" s="23" t="s">
        <v>404</v>
      </c>
      <c r="C121" s="2">
        <v>75.150000000000006</v>
      </c>
      <c r="D121" s="2">
        <v>12.12</v>
      </c>
      <c r="E121" s="2">
        <v>1.45</v>
      </c>
      <c r="F121" s="2">
        <v>0.56000000000000005</v>
      </c>
      <c r="G121" s="2">
        <v>0.02</v>
      </c>
      <c r="H121" s="2">
        <v>0.24</v>
      </c>
      <c r="I121" s="2">
        <v>2.21</v>
      </c>
      <c r="J121" s="2">
        <v>0.47</v>
      </c>
      <c r="K121" s="2">
        <v>0.05</v>
      </c>
      <c r="L121" s="2" t="s">
        <v>56</v>
      </c>
      <c r="M121" s="2">
        <v>1.7999999999999999E-2</v>
      </c>
      <c r="N121" s="2" t="s">
        <v>57</v>
      </c>
      <c r="O121" s="2">
        <v>9</v>
      </c>
      <c r="P121" s="2">
        <v>7.4</v>
      </c>
      <c r="Q121" s="2">
        <v>99.67</v>
      </c>
      <c r="R121" s="2">
        <v>2662</v>
      </c>
      <c r="S121" s="2">
        <v>1</v>
      </c>
      <c r="T121" s="2">
        <v>0.8</v>
      </c>
      <c r="U121" s="2">
        <v>5.2</v>
      </c>
      <c r="V121" s="2">
        <v>15.1</v>
      </c>
      <c r="W121" s="2">
        <v>2.5</v>
      </c>
      <c r="X121" s="2">
        <v>8.8000000000000007</v>
      </c>
      <c r="Y121" s="2">
        <v>99</v>
      </c>
      <c r="Z121" s="2">
        <v>2</v>
      </c>
      <c r="AA121" s="2">
        <v>54.8</v>
      </c>
      <c r="AB121" s="2">
        <v>0.5</v>
      </c>
      <c r="AC121" s="2">
        <v>7.7</v>
      </c>
      <c r="AD121" s="2">
        <v>4.5</v>
      </c>
      <c r="AE121" s="2">
        <v>192</v>
      </c>
      <c r="AF121" s="2">
        <v>1</v>
      </c>
      <c r="AG121" s="2">
        <v>86.4</v>
      </c>
      <c r="AH121" s="2">
        <v>21.3</v>
      </c>
      <c r="AI121" s="2">
        <v>28.3</v>
      </c>
      <c r="AJ121" s="2">
        <v>50.5</v>
      </c>
      <c r="AK121" s="2">
        <v>7.3</v>
      </c>
      <c r="AL121" s="2">
        <v>29.7</v>
      </c>
      <c r="AM121" s="2">
        <v>5.08</v>
      </c>
      <c r="AN121" s="2">
        <v>0.99</v>
      </c>
      <c r="AO121" s="2">
        <v>3.82</v>
      </c>
      <c r="AP121" s="2">
        <v>0.59</v>
      </c>
      <c r="AQ121" s="2">
        <v>3.38</v>
      </c>
      <c r="AR121" s="2">
        <v>0.7</v>
      </c>
      <c r="AS121" s="2">
        <v>2.0499999999999998</v>
      </c>
      <c r="AT121" s="2">
        <v>0.36</v>
      </c>
      <c r="AU121" s="2">
        <v>1.98</v>
      </c>
      <c r="AV121" s="2">
        <v>0.27</v>
      </c>
      <c r="AW121" s="2">
        <v>2.91</v>
      </c>
      <c r="AX121" s="2">
        <v>0.24</v>
      </c>
      <c r="AY121" s="2">
        <v>3.2</v>
      </c>
      <c r="AZ121" s="2">
        <v>2.9</v>
      </c>
      <c r="BA121" s="2">
        <v>11.6</v>
      </c>
      <c r="BB121" s="2">
        <v>6</v>
      </c>
      <c r="BC121" s="2">
        <v>3.7</v>
      </c>
      <c r="BD121" s="2">
        <v>8.6</v>
      </c>
      <c r="BE121" s="2" t="s">
        <v>60</v>
      </c>
      <c r="BF121" s="2">
        <v>0.2</v>
      </c>
      <c r="BG121" s="2">
        <v>0.2</v>
      </c>
      <c r="BH121" s="2">
        <v>0.8</v>
      </c>
      <c r="BI121" s="2" t="s">
        <v>61</v>
      </c>
      <c r="BJ121" s="2">
        <v>0.14000000000000001</v>
      </c>
      <c r="BK121" s="2" t="s">
        <v>60</v>
      </c>
      <c r="BL121" s="2">
        <v>7</v>
      </c>
    </row>
    <row r="122" spans="1:64" x14ac:dyDescent="0.25">
      <c r="A122" s="2" t="s">
        <v>190</v>
      </c>
      <c r="B122" s="23" t="s">
        <v>405</v>
      </c>
      <c r="C122" s="2">
        <v>69.5</v>
      </c>
      <c r="D122" s="2">
        <v>15.72</v>
      </c>
      <c r="E122" s="2">
        <v>1.1100000000000001</v>
      </c>
      <c r="F122" s="2">
        <v>0.79</v>
      </c>
      <c r="G122" s="2">
        <v>0.02</v>
      </c>
      <c r="H122" s="2">
        <v>0.33</v>
      </c>
      <c r="I122" s="2">
        <v>2.68</v>
      </c>
      <c r="J122" s="2">
        <v>0.56000000000000005</v>
      </c>
      <c r="K122" s="2">
        <v>0.05</v>
      </c>
      <c r="L122" s="2" t="s">
        <v>56</v>
      </c>
      <c r="M122" s="2">
        <v>1.7999999999999999E-2</v>
      </c>
      <c r="N122" s="2" t="s">
        <v>57</v>
      </c>
      <c r="O122" s="2">
        <v>11</v>
      </c>
      <c r="P122" s="2">
        <v>8.8000000000000007</v>
      </c>
      <c r="Q122" s="2">
        <v>99.55</v>
      </c>
      <c r="R122" s="2">
        <v>3511</v>
      </c>
      <c r="S122" s="2">
        <v>2</v>
      </c>
      <c r="T122" s="2">
        <v>0.7</v>
      </c>
      <c r="U122" s="2">
        <v>7.6</v>
      </c>
      <c r="V122" s="2">
        <v>18.8</v>
      </c>
      <c r="W122" s="2">
        <v>2.7</v>
      </c>
      <c r="X122" s="2">
        <v>11.2</v>
      </c>
      <c r="Y122" s="2">
        <v>124.4</v>
      </c>
      <c r="Z122" s="2">
        <v>2</v>
      </c>
      <c r="AA122" s="2">
        <v>58.9</v>
      </c>
      <c r="AB122" s="2">
        <v>0.7</v>
      </c>
      <c r="AC122" s="2">
        <v>8.9</v>
      </c>
      <c r="AD122" s="2">
        <v>5.0999999999999996</v>
      </c>
      <c r="AE122" s="2">
        <v>211</v>
      </c>
      <c r="AF122" s="2">
        <v>1.3</v>
      </c>
      <c r="AG122" s="2">
        <v>97.4</v>
      </c>
      <c r="AH122" s="2">
        <v>23.6</v>
      </c>
      <c r="AI122" s="2">
        <v>30.1</v>
      </c>
      <c r="AJ122" s="2">
        <v>54.2</v>
      </c>
      <c r="AK122" s="2">
        <v>7.4</v>
      </c>
      <c r="AL122" s="2">
        <v>29.2</v>
      </c>
      <c r="AM122" s="2">
        <v>5.0199999999999996</v>
      </c>
      <c r="AN122" s="2">
        <v>1.03</v>
      </c>
      <c r="AO122" s="2">
        <v>3.63</v>
      </c>
      <c r="AP122" s="2">
        <v>0.57999999999999996</v>
      </c>
      <c r="AQ122" s="2">
        <v>3.39</v>
      </c>
      <c r="AR122" s="2">
        <v>0.69</v>
      </c>
      <c r="AS122" s="2">
        <v>2.35</v>
      </c>
      <c r="AT122" s="2">
        <v>0.34</v>
      </c>
      <c r="AU122" s="2">
        <v>2.2200000000000002</v>
      </c>
      <c r="AV122" s="2">
        <v>0.31</v>
      </c>
      <c r="AW122" s="2">
        <v>3.43</v>
      </c>
      <c r="AX122" s="2">
        <v>0.33</v>
      </c>
      <c r="AY122" s="2">
        <v>4.0999999999999996</v>
      </c>
      <c r="AZ122" s="2">
        <v>2</v>
      </c>
      <c r="BA122" s="2">
        <v>12.9</v>
      </c>
      <c r="BB122" s="2">
        <v>4</v>
      </c>
      <c r="BC122" s="2">
        <v>2.8</v>
      </c>
      <c r="BD122" s="2">
        <v>11.6</v>
      </c>
      <c r="BE122" s="2" t="s">
        <v>60</v>
      </c>
      <c r="BF122" s="2">
        <v>0.1</v>
      </c>
      <c r="BG122" s="2">
        <v>0.3</v>
      </c>
      <c r="BH122" s="2">
        <v>0.7</v>
      </c>
      <c r="BI122" s="2" t="s">
        <v>61</v>
      </c>
      <c r="BJ122" s="2">
        <v>0.2</v>
      </c>
      <c r="BK122" s="2" t="s">
        <v>60</v>
      </c>
      <c r="BL122" s="2">
        <v>6.8</v>
      </c>
    </row>
    <row r="123" spans="1:64" x14ac:dyDescent="0.25">
      <c r="A123" s="2" t="s">
        <v>191</v>
      </c>
      <c r="B123" s="21" t="s">
        <v>406</v>
      </c>
      <c r="C123" s="2">
        <v>69.05</v>
      </c>
      <c r="D123" s="2">
        <v>13.88</v>
      </c>
      <c r="E123" s="2">
        <v>2.44</v>
      </c>
      <c r="F123" s="2">
        <v>0.7</v>
      </c>
      <c r="G123" s="2">
        <v>0.03</v>
      </c>
      <c r="H123" s="2">
        <v>0.28000000000000003</v>
      </c>
      <c r="I123" s="2">
        <v>2.5099999999999998</v>
      </c>
      <c r="J123" s="2">
        <v>0.53</v>
      </c>
      <c r="K123" s="2">
        <v>0.04</v>
      </c>
      <c r="L123" s="2">
        <v>0.01</v>
      </c>
      <c r="M123" s="2">
        <v>1.9E-2</v>
      </c>
      <c r="N123" s="2">
        <v>36</v>
      </c>
      <c r="O123" s="2">
        <v>11</v>
      </c>
      <c r="P123" s="2">
        <v>10.1</v>
      </c>
      <c r="Q123" s="2">
        <v>99.59</v>
      </c>
      <c r="R123" s="2">
        <v>3135</v>
      </c>
      <c r="S123" s="2">
        <v>2</v>
      </c>
      <c r="T123" s="2">
        <v>3.7</v>
      </c>
      <c r="U123" s="2">
        <v>6.3</v>
      </c>
      <c r="V123" s="2">
        <v>16.899999999999999</v>
      </c>
      <c r="W123" s="2">
        <v>2.8</v>
      </c>
      <c r="X123" s="2">
        <v>10.5</v>
      </c>
      <c r="Y123" s="2">
        <v>114.5</v>
      </c>
      <c r="Z123" s="2">
        <v>2</v>
      </c>
      <c r="AA123" s="2">
        <v>57.6</v>
      </c>
      <c r="AB123" s="2">
        <v>0.6</v>
      </c>
      <c r="AC123" s="2">
        <v>8.3000000000000007</v>
      </c>
      <c r="AD123" s="2">
        <v>5.3</v>
      </c>
      <c r="AE123" s="2">
        <v>211</v>
      </c>
      <c r="AF123" s="2">
        <v>1.1000000000000001</v>
      </c>
      <c r="AG123" s="2">
        <v>101.7</v>
      </c>
      <c r="AH123" s="2">
        <v>24.1</v>
      </c>
      <c r="AI123" s="2">
        <v>30.2</v>
      </c>
      <c r="AJ123" s="2">
        <v>54.4</v>
      </c>
      <c r="AK123" s="2">
        <v>7.75</v>
      </c>
      <c r="AL123" s="2">
        <v>31.9</v>
      </c>
      <c r="AM123" s="2">
        <v>5.53</v>
      </c>
      <c r="AN123" s="2">
        <v>1.04</v>
      </c>
      <c r="AO123" s="2">
        <v>3.85</v>
      </c>
      <c r="AP123" s="2">
        <v>0.57999999999999996</v>
      </c>
      <c r="AQ123" s="2">
        <v>3.39</v>
      </c>
      <c r="AR123" s="2">
        <v>0.7</v>
      </c>
      <c r="AS123" s="2">
        <v>2.16</v>
      </c>
      <c r="AT123" s="2">
        <v>0.34</v>
      </c>
      <c r="AU123" s="2">
        <v>2.19</v>
      </c>
      <c r="AV123" s="2">
        <v>0.32</v>
      </c>
      <c r="AW123" s="2">
        <v>4.3899999999999997</v>
      </c>
      <c r="AX123" s="2">
        <v>0.53</v>
      </c>
      <c r="AY123" s="2">
        <v>4.7</v>
      </c>
      <c r="AZ123" s="2">
        <v>2.7</v>
      </c>
      <c r="BA123" s="2">
        <v>14.6</v>
      </c>
      <c r="BB123" s="2">
        <v>60</v>
      </c>
      <c r="BC123" s="2">
        <v>17.7</v>
      </c>
      <c r="BD123" s="2">
        <v>11.7</v>
      </c>
      <c r="BE123" s="2" t="s">
        <v>60</v>
      </c>
      <c r="BF123" s="2">
        <v>0.1</v>
      </c>
      <c r="BG123" s="2">
        <v>0.3</v>
      </c>
      <c r="BH123" s="2">
        <v>0.9</v>
      </c>
      <c r="BI123" s="2" t="s">
        <v>61</v>
      </c>
      <c r="BJ123" s="2">
        <v>0.21</v>
      </c>
      <c r="BK123" s="2" t="s">
        <v>60</v>
      </c>
      <c r="BL123" s="2">
        <v>9.1</v>
      </c>
    </row>
    <row r="124" spans="1:64" x14ac:dyDescent="0.25">
      <c r="A124" s="2" t="s">
        <v>194</v>
      </c>
      <c r="B124" s="23" t="s">
        <v>407</v>
      </c>
      <c r="C124" s="2">
        <v>66.569999999999993</v>
      </c>
      <c r="D124" s="2">
        <v>17.04</v>
      </c>
      <c r="E124" s="2">
        <v>1.1200000000000001</v>
      </c>
      <c r="F124" s="2">
        <v>0.79</v>
      </c>
      <c r="G124" s="2">
        <v>0.02</v>
      </c>
      <c r="H124" s="2">
        <v>0.37</v>
      </c>
      <c r="I124" s="2">
        <v>2.96</v>
      </c>
      <c r="J124" s="2">
        <v>0.64</v>
      </c>
      <c r="K124" s="2">
        <v>0.05</v>
      </c>
      <c r="L124" s="2" t="s">
        <v>56</v>
      </c>
      <c r="M124" s="2">
        <v>0.02</v>
      </c>
      <c r="N124" s="2" t="s">
        <v>57</v>
      </c>
      <c r="O124" s="2">
        <v>13</v>
      </c>
      <c r="P124" s="2">
        <v>10</v>
      </c>
      <c r="Q124" s="2">
        <v>99.53</v>
      </c>
      <c r="R124" s="2">
        <v>3613</v>
      </c>
      <c r="S124" s="2">
        <v>2</v>
      </c>
      <c r="T124" s="2">
        <v>0.7</v>
      </c>
      <c r="U124" s="2">
        <v>7.8</v>
      </c>
      <c r="V124" s="2">
        <v>20.5</v>
      </c>
      <c r="W124" s="2">
        <v>3.1</v>
      </c>
      <c r="X124" s="2">
        <v>12</v>
      </c>
      <c r="Y124" s="2">
        <v>132.6</v>
      </c>
      <c r="Z124" s="2">
        <v>3</v>
      </c>
      <c r="AA124" s="2">
        <v>73.400000000000006</v>
      </c>
      <c r="AB124" s="2">
        <v>0.9</v>
      </c>
      <c r="AC124" s="2">
        <v>11.3</v>
      </c>
      <c r="AD124" s="2">
        <v>5.2</v>
      </c>
      <c r="AE124" s="2">
        <v>274</v>
      </c>
      <c r="AF124" s="2">
        <v>1.5</v>
      </c>
      <c r="AG124" s="2">
        <v>108.1</v>
      </c>
      <c r="AH124" s="2">
        <v>33</v>
      </c>
      <c r="AI124" s="2">
        <v>39.700000000000003</v>
      </c>
      <c r="AJ124" s="2">
        <v>72</v>
      </c>
      <c r="AK124" s="2">
        <v>10.19</v>
      </c>
      <c r="AL124" s="2">
        <v>40.700000000000003</v>
      </c>
      <c r="AM124" s="2">
        <v>7.27</v>
      </c>
      <c r="AN124" s="2">
        <v>1.44</v>
      </c>
      <c r="AO124" s="2">
        <v>5.48</v>
      </c>
      <c r="AP124" s="2">
        <v>0.84</v>
      </c>
      <c r="AQ124" s="2">
        <v>4.8499999999999996</v>
      </c>
      <c r="AR124" s="2">
        <v>1.01</v>
      </c>
      <c r="AS124" s="2">
        <v>3</v>
      </c>
      <c r="AT124" s="2">
        <v>0.46</v>
      </c>
      <c r="AU124" s="2">
        <v>2.99</v>
      </c>
      <c r="AV124" s="2">
        <v>0.44</v>
      </c>
      <c r="AW124" s="2">
        <v>4.09</v>
      </c>
      <c r="AX124" s="2">
        <v>0.55000000000000004</v>
      </c>
      <c r="AY124" s="2">
        <v>2.1</v>
      </c>
      <c r="AZ124" s="2">
        <v>1.8</v>
      </c>
      <c r="BA124" s="2">
        <v>15</v>
      </c>
      <c r="BB124" s="2">
        <v>4</v>
      </c>
      <c r="BC124" s="2">
        <v>3.1</v>
      </c>
      <c r="BD124" s="2">
        <v>15.2</v>
      </c>
      <c r="BE124" s="2" t="s">
        <v>60</v>
      </c>
      <c r="BF124" s="2" t="s">
        <v>60</v>
      </c>
      <c r="BG124" s="2">
        <v>0.4</v>
      </c>
      <c r="BH124" s="2">
        <v>0.9</v>
      </c>
      <c r="BI124" s="2" t="s">
        <v>61</v>
      </c>
      <c r="BJ124" s="2">
        <v>0.26</v>
      </c>
      <c r="BK124" s="2" t="s">
        <v>60</v>
      </c>
      <c r="BL124" s="2">
        <v>8.3000000000000007</v>
      </c>
    </row>
    <row r="125" spans="1:64" x14ac:dyDescent="0.25">
      <c r="A125" s="2" t="s">
        <v>195</v>
      </c>
      <c r="B125" s="23" t="s">
        <v>408</v>
      </c>
      <c r="C125" s="2">
        <v>62.63</v>
      </c>
      <c r="D125" s="2">
        <v>19.32</v>
      </c>
      <c r="E125" s="2">
        <v>1.5</v>
      </c>
      <c r="F125" s="2">
        <v>0.97</v>
      </c>
      <c r="G125" s="2">
        <v>0.02</v>
      </c>
      <c r="H125" s="2">
        <v>0.43</v>
      </c>
      <c r="I125" s="2">
        <v>3.03</v>
      </c>
      <c r="J125" s="2">
        <v>0.67</v>
      </c>
      <c r="K125" s="2">
        <v>0.05</v>
      </c>
      <c r="L125" s="2" t="s">
        <v>56</v>
      </c>
      <c r="M125" s="2">
        <v>0.02</v>
      </c>
      <c r="N125" s="2" t="s">
        <v>57</v>
      </c>
      <c r="O125" s="2">
        <v>13</v>
      </c>
      <c r="P125" s="2">
        <v>10.8</v>
      </c>
      <c r="Q125" s="2">
        <v>99.43</v>
      </c>
      <c r="R125" s="2">
        <v>4396</v>
      </c>
      <c r="S125" s="2">
        <v>2</v>
      </c>
      <c r="T125" s="2">
        <v>0.6</v>
      </c>
      <c r="U125" s="2">
        <v>7.8</v>
      </c>
      <c r="V125" s="2">
        <v>22.9</v>
      </c>
      <c r="W125" s="2">
        <v>3</v>
      </c>
      <c r="X125" s="2">
        <v>12.5</v>
      </c>
      <c r="Y125" s="2">
        <v>135.69999999999999</v>
      </c>
      <c r="Z125" s="2">
        <v>3</v>
      </c>
      <c r="AA125" s="2">
        <v>76.3</v>
      </c>
      <c r="AB125" s="2">
        <v>0.9</v>
      </c>
      <c r="AC125" s="2">
        <v>12.1</v>
      </c>
      <c r="AD125" s="2">
        <v>5.3</v>
      </c>
      <c r="AE125" s="2">
        <v>269</v>
      </c>
      <c r="AF125" s="2">
        <v>1.2</v>
      </c>
      <c r="AG125" s="2">
        <v>109.7</v>
      </c>
      <c r="AH125" s="2">
        <v>32</v>
      </c>
      <c r="AI125" s="2">
        <v>37.200000000000003</v>
      </c>
      <c r="AJ125" s="2">
        <v>68.5</v>
      </c>
      <c r="AK125" s="2">
        <v>9.18</v>
      </c>
      <c r="AL125" s="2">
        <v>36.200000000000003</v>
      </c>
      <c r="AM125" s="2">
        <v>6.5</v>
      </c>
      <c r="AN125" s="2">
        <v>1.41</v>
      </c>
      <c r="AO125" s="2">
        <v>5.32</v>
      </c>
      <c r="AP125" s="2">
        <v>0.8</v>
      </c>
      <c r="AQ125" s="2">
        <v>4.49</v>
      </c>
      <c r="AR125" s="2">
        <v>0.98</v>
      </c>
      <c r="AS125" s="2">
        <v>2.98</v>
      </c>
      <c r="AT125" s="2">
        <v>0.45</v>
      </c>
      <c r="AU125" s="2">
        <v>2.97</v>
      </c>
      <c r="AV125" s="2">
        <v>0.45</v>
      </c>
      <c r="AW125" s="2">
        <v>3.8</v>
      </c>
      <c r="AX125" s="2">
        <v>0.61</v>
      </c>
      <c r="AY125" s="2">
        <v>2.9</v>
      </c>
      <c r="AZ125" s="2">
        <v>1.7</v>
      </c>
      <c r="BA125" s="2">
        <v>19.600000000000001</v>
      </c>
      <c r="BB125" s="2">
        <v>5</v>
      </c>
      <c r="BC125" s="2">
        <v>2.9</v>
      </c>
      <c r="BD125" s="2">
        <v>12.7</v>
      </c>
      <c r="BE125" s="2" t="s">
        <v>60</v>
      </c>
      <c r="BF125" s="2" t="s">
        <v>60</v>
      </c>
      <c r="BG125" s="2">
        <v>0.4</v>
      </c>
      <c r="BH125" s="2">
        <v>1.1000000000000001</v>
      </c>
      <c r="BI125" s="2" t="s">
        <v>61</v>
      </c>
      <c r="BJ125" s="2">
        <v>0.22</v>
      </c>
      <c r="BK125" s="2" t="s">
        <v>60</v>
      </c>
      <c r="BL125" s="2">
        <v>7.7</v>
      </c>
    </row>
    <row r="126" spans="1:64" x14ac:dyDescent="0.25">
      <c r="A126" s="2" t="s">
        <v>196</v>
      </c>
      <c r="B126" s="23" t="s">
        <v>409</v>
      </c>
      <c r="C126" s="2">
        <v>65.47</v>
      </c>
      <c r="D126" s="2">
        <v>18.07</v>
      </c>
      <c r="E126" s="2">
        <v>1.22</v>
      </c>
      <c r="F126" s="2">
        <v>0.83</v>
      </c>
      <c r="G126" s="2">
        <v>0.01</v>
      </c>
      <c r="H126" s="2">
        <v>0.38</v>
      </c>
      <c r="I126" s="2">
        <v>3.03</v>
      </c>
      <c r="J126" s="2">
        <v>0.67</v>
      </c>
      <c r="K126" s="2">
        <v>0.05</v>
      </c>
      <c r="L126" s="2" t="s">
        <v>56</v>
      </c>
      <c r="M126" s="2">
        <v>1.9E-2</v>
      </c>
      <c r="N126" s="2" t="s">
        <v>57</v>
      </c>
      <c r="O126" s="2">
        <v>13</v>
      </c>
      <c r="P126" s="2">
        <v>9.6999999999999993</v>
      </c>
      <c r="Q126" s="2">
        <v>99.49</v>
      </c>
      <c r="R126" s="2">
        <v>3971</v>
      </c>
      <c r="S126" s="2">
        <v>2</v>
      </c>
      <c r="T126" s="2">
        <v>0.7</v>
      </c>
      <c r="U126" s="2">
        <v>7.2</v>
      </c>
      <c r="V126" s="2">
        <v>21.9</v>
      </c>
      <c r="W126" s="2">
        <v>3.1</v>
      </c>
      <c r="X126" s="2">
        <v>12.9</v>
      </c>
      <c r="Y126" s="2">
        <v>134.80000000000001</v>
      </c>
      <c r="Z126" s="2">
        <v>3</v>
      </c>
      <c r="AA126" s="2">
        <v>75.099999999999994</v>
      </c>
      <c r="AB126" s="2">
        <v>0.9</v>
      </c>
      <c r="AC126" s="2">
        <v>12.3</v>
      </c>
      <c r="AD126" s="2">
        <v>5.5</v>
      </c>
      <c r="AE126" s="2">
        <v>271</v>
      </c>
      <c r="AF126" s="2">
        <v>1.6</v>
      </c>
      <c r="AG126" s="2">
        <v>112.8</v>
      </c>
      <c r="AH126" s="2">
        <v>33.200000000000003</v>
      </c>
      <c r="AI126" s="2">
        <v>40.1</v>
      </c>
      <c r="AJ126" s="2">
        <v>76.7</v>
      </c>
      <c r="AK126" s="2">
        <v>10.130000000000001</v>
      </c>
      <c r="AL126" s="2">
        <v>41.4</v>
      </c>
      <c r="AM126" s="2">
        <v>7.44</v>
      </c>
      <c r="AN126" s="2">
        <v>1.53</v>
      </c>
      <c r="AO126" s="2">
        <v>5.68</v>
      </c>
      <c r="AP126" s="2">
        <v>0.84</v>
      </c>
      <c r="AQ126" s="2">
        <v>4.84</v>
      </c>
      <c r="AR126" s="2">
        <v>1</v>
      </c>
      <c r="AS126" s="2">
        <v>3</v>
      </c>
      <c r="AT126" s="2">
        <v>0.47</v>
      </c>
      <c r="AU126" s="2">
        <v>3.01</v>
      </c>
      <c r="AV126" s="2">
        <v>0.45</v>
      </c>
      <c r="AW126" s="2">
        <v>3.24</v>
      </c>
      <c r="AX126" s="2">
        <v>0.6</v>
      </c>
      <c r="AY126" s="2">
        <v>3.6</v>
      </c>
      <c r="AZ126" s="2">
        <v>1.1000000000000001</v>
      </c>
      <c r="BA126" s="2">
        <v>20.7</v>
      </c>
      <c r="BB126" s="2">
        <v>4</v>
      </c>
      <c r="BC126" s="2">
        <v>2</v>
      </c>
      <c r="BD126" s="2">
        <v>12</v>
      </c>
      <c r="BE126" s="2" t="s">
        <v>60</v>
      </c>
      <c r="BF126" s="2">
        <v>0.1</v>
      </c>
      <c r="BG126" s="2">
        <v>0.4</v>
      </c>
      <c r="BH126" s="2">
        <v>1.1000000000000001</v>
      </c>
      <c r="BI126" s="2" t="s">
        <v>61</v>
      </c>
      <c r="BJ126" s="2">
        <v>0.21</v>
      </c>
      <c r="BK126" s="2" t="s">
        <v>60</v>
      </c>
      <c r="BL126" s="2">
        <v>7.6</v>
      </c>
    </row>
    <row r="127" spans="1:64" x14ac:dyDescent="0.25">
      <c r="A127" s="2" t="s">
        <v>197</v>
      </c>
      <c r="B127" s="23" t="s">
        <v>410</v>
      </c>
      <c r="C127" s="2">
        <v>64.61</v>
      </c>
      <c r="D127" s="2">
        <v>18.68</v>
      </c>
      <c r="E127" s="2">
        <v>1.64</v>
      </c>
      <c r="F127" s="2">
        <v>0.88</v>
      </c>
      <c r="G127" s="2">
        <v>0.01</v>
      </c>
      <c r="H127" s="2">
        <v>0.37</v>
      </c>
      <c r="I127" s="2">
        <v>3.03</v>
      </c>
      <c r="J127" s="2">
        <v>0.66</v>
      </c>
      <c r="K127" s="2">
        <v>0.06</v>
      </c>
      <c r="L127" s="2" t="s">
        <v>56</v>
      </c>
      <c r="M127" s="2">
        <v>1.7000000000000001E-2</v>
      </c>
      <c r="N127" s="2" t="s">
        <v>57</v>
      </c>
      <c r="O127" s="2">
        <v>15</v>
      </c>
      <c r="P127" s="2">
        <v>9.6</v>
      </c>
      <c r="Q127" s="2">
        <v>99.52</v>
      </c>
      <c r="R127" s="2">
        <v>3663</v>
      </c>
      <c r="S127" s="2">
        <v>2</v>
      </c>
      <c r="T127" s="2">
        <v>0.7</v>
      </c>
      <c r="U127" s="2">
        <v>7.8</v>
      </c>
      <c r="V127" s="2">
        <v>21.1</v>
      </c>
      <c r="W127" s="2">
        <v>2.8</v>
      </c>
      <c r="X127" s="2">
        <v>12</v>
      </c>
      <c r="Y127" s="2">
        <v>135.5</v>
      </c>
      <c r="Z127" s="2">
        <v>3</v>
      </c>
      <c r="AA127" s="2">
        <v>71.7</v>
      </c>
      <c r="AB127" s="2">
        <v>0.8</v>
      </c>
      <c r="AC127" s="2">
        <v>11.4</v>
      </c>
      <c r="AD127" s="2">
        <v>3.8</v>
      </c>
      <c r="AE127" s="2">
        <v>232</v>
      </c>
      <c r="AF127" s="2">
        <v>1.5</v>
      </c>
      <c r="AG127" s="2">
        <v>101</v>
      </c>
      <c r="AH127" s="2">
        <v>31.8</v>
      </c>
      <c r="AI127" s="2">
        <v>35.4</v>
      </c>
      <c r="AJ127" s="2">
        <v>70</v>
      </c>
      <c r="AK127" s="2">
        <v>8.83</v>
      </c>
      <c r="AL127" s="2">
        <v>36.9</v>
      </c>
      <c r="AM127" s="2">
        <v>6.26</v>
      </c>
      <c r="AN127" s="2">
        <v>1.29</v>
      </c>
      <c r="AO127" s="2">
        <v>5.0599999999999996</v>
      </c>
      <c r="AP127" s="2">
        <v>0.81</v>
      </c>
      <c r="AQ127" s="2">
        <v>4.51</v>
      </c>
      <c r="AR127" s="2">
        <v>0.97</v>
      </c>
      <c r="AS127" s="2">
        <v>2.9</v>
      </c>
      <c r="AT127" s="2">
        <v>0.45</v>
      </c>
      <c r="AU127" s="2">
        <v>2.75</v>
      </c>
      <c r="AV127" s="2">
        <v>0.42</v>
      </c>
      <c r="AW127" s="2">
        <v>2.98</v>
      </c>
      <c r="AX127" s="2">
        <v>0.28999999999999998</v>
      </c>
      <c r="AY127" s="2">
        <v>1.2</v>
      </c>
      <c r="AZ127" s="2">
        <v>2.7</v>
      </c>
      <c r="BA127" s="2">
        <v>15.2</v>
      </c>
      <c r="BB127" s="2">
        <v>5</v>
      </c>
      <c r="BC127" s="2">
        <v>1.8</v>
      </c>
      <c r="BD127" s="2">
        <v>11.3</v>
      </c>
      <c r="BE127" s="2" t="s">
        <v>60</v>
      </c>
      <c r="BF127" s="2" t="s">
        <v>60</v>
      </c>
      <c r="BG127" s="2">
        <v>0.4</v>
      </c>
      <c r="BH127" s="2">
        <v>1</v>
      </c>
      <c r="BI127" s="2" t="s">
        <v>61</v>
      </c>
      <c r="BJ127" s="2">
        <v>0.2</v>
      </c>
      <c r="BK127" s="2" t="s">
        <v>60</v>
      </c>
      <c r="BL127" s="2">
        <v>5.3</v>
      </c>
    </row>
    <row r="128" spans="1:64" x14ac:dyDescent="0.25">
      <c r="A128" s="2" t="s">
        <v>198</v>
      </c>
      <c r="B128" s="23" t="s">
        <v>411</v>
      </c>
      <c r="C128" s="2">
        <v>61.67</v>
      </c>
      <c r="D128" s="2">
        <v>17.239999999999998</v>
      </c>
      <c r="E128" s="2">
        <v>5.04</v>
      </c>
      <c r="F128" s="2">
        <v>1.03</v>
      </c>
      <c r="G128" s="2">
        <v>0.01</v>
      </c>
      <c r="H128" s="2">
        <v>0.35</v>
      </c>
      <c r="I128" s="2">
        <v>2.52</v>
      </c>
      <c r="J128" s="2">
        <v>0.64</v>
      </c>
      <c r="K128" s="2">
        <v>0.06</v>
      </c>
      <c r="L128" s="2" t="s">
        <v>56</v>
      </c>
      <c r="M128" s="2">
        <v>1.4999999999999999E-2</v>
      </c>
      <c r="N128" s="2" t="s">
        <v>57</v>
      </c>
      <c r="O128" s="2">
        <v>13</v>
      </c>
      <c r="P128" s="2">
        <v>10.9</v>
      </c>
      <c r="Q128" s="2">
        <v>99.5</v>
      </c>
      <c r="R128" s="2">
        <v>3861</v>
      </c>
      <c r="S128" s="2">
        <v>2</v>
      </c>
      <c r="T128" s="2">
        <v>1.1000000000000001</v>
      </c>
      <c r="U128" s="2">
        <v>7.3</v>
      </c>
      <c r="V128" s="2">
        <v>20.399999999999999</v>
      </c>
      <c r="W128" s="2">
        <v>3.1</v>
      </c>
      <c r="X128" s="2">
        <v>12.9</v>
      </c>
      <c r="Y128" s="2">
        <v>117.6</v>
      </c>
      <c r="Z128" s="2">
        <v>3</v>
      </c>
      <c r="AA128" s="2">
        <v>76.900000000000006</v>
      </c>
      <c r="AB128" s="2">
        <v>0.9</v>
      </c>
      <c r="AC128" s="2">
        <v>12.5</v>
      </c>
      <c r="AD128" s="2">
        <v>4.2</v>
      </c>
      <c r="AE128" s="2">
        <v>253</v>
      </c>
      <c r="AF128" s="2">
        <v>1.4</v>
      </c>
      <c r="AG128" s="2">
        <v>110.7</v>
      </c>
      <c r="AH128" s="2">
        <v>35.299999999999997</v>
      </c>
      <c r="AI128" s="2">
        <v>38.200000000000003</v>
      </c>
      <c r="AJ128" s="2">
        <v>73.7</v>
      </c>
      <c r="AK128" s="2">
        <v>9.3000000000000007</v>
      </c>
      <c r="AL128" s="2">
        <v>37.799999999999997</v>
      </c>
      <c r="AM128" s="2">
        <v>6.73</v>
      </c>
      <c r="AN128" s="2">
        <v>1.37</v>
      </c>
      <c r="AO128" s="2">
        <v>5.51</v>
      </c>
      <c r="AP128" s="2">
        <v>0.9</v>
      </c>
      <c r="AQ128" s="2">
        <v>5.14</v>
      </c>
      <c r="AR128" s="2">
        <v>1.1000000000000001</v>
      </c>
      <c r="AS128" s="2">
        <v>3.19</v>
      </c>
      <c r="AT128" s="2">
        <v>0.5</v>
      </c>
      <c r="AU128" s="2">
        <v>3.24</v>
      </c>
      <c r="AV128" s="2">
        <v>0.46</v>
      </c>
      <c r="AW128" s="2">
        <v>2.94</v>
      </c>
      <c r="AX128" s="2">
        <v>2.48</v>
      </c>
      <c r="AY128" s="2">
        <v>1.3</v>
      </c>
      <c r="AZ128" s="2">
        <v>6.8</v>
      </c>
      <c r="BA128" s="2">
        <v>21</v>
      </c>
      <c r="BB128" s="2">
        <v>8</v>
      </c>
      <c r="BC128" s="2">
        <v>4.9000000000000004</v>
      </c>
      <c r="BD128" s="2">
        <v>15</v>
      </c>
      <c r="BE128" s="2" t="s">
        <v>60</v>
      </c>
      <c r="BF128" s="2" t="s">
        <v>60</v>
      </c>
      <c r="BG128" s="2">
        <v>0.4</v>
      </c>
      <c r="BH128" s="2">
        <v>0.8</v>
      </c>
      <c r="BI128" s="2" t="s">
        <v>61</v>
      </c>
      <c r="BJ128" s="2">
        <v>0.18</v>
      </c>
      <c r="BK128" s="2" t="s">
        <v>60</v>
      </c>
      <c r="BL128" s="2">
        <v>5.2</v>
      </c>
    </row>
    <row r="129" spans="1:64" x14ac:dyDescent="0.25">
      <c r="A129" s="2" t="s">
        <v>199</v>
      </c>
      <c r="B129" s="23" t="s">
        <v>412</v>
      </c>
      <c r="C129" s="2">
        <v>65.709999999999994</v>
      </c>
      <c r="D129" s="2">
        <v>16.2</v>
      </c>
      <c r="E129" s="2">
        <v>4.2</v>
      </c>
      <c r="F129" s="2">
        <v>1.39</v>
      </c>
      <c r="G129" s="2">
        <v>0.01</v>
      </c>
      <c r="H129" s="2">
        <v>0.3</v>
      </c>
      <c r="I129" s="2">
        <v>2.1800000000000002</v>
      </c>
      <c r="J129" s="2">
        <v>0.56999999999999995</v>
      </c>
      <c r="K129" s="2">
        <v>0.06</v>
      </c>
      <c r="L129" s="2" t="s">
        <v>56</v>
      </c>
      <c r="M129" s="2">
        <v>1.6E-2</v>
      </c>
      <c r="N129" s="2" t="s">
        <v>57</v>
      </c>
      <c r="O129" s="2">
        <v>13</v>
      </c>
      <c r="P129" s="2">
        <v>8.9</v>
      </c>
      <c r="Q129" s="2">
        <v>99.57</v>
      </c>
      <c r="R129" s="2">
        <v>3183</v>
      </c>
      <c r="S129" s="2">
        <v>1</v>
      </c>
      <c r="T129" s="2">
        <v>1.1000000000000001</v>
      </c>
      <c r="U129" s="2">
        <v>5.6</v>
      </c>
      <c r="V129" s="2">
        <v>19.2</v>
      </c>
      <c r="W129" s="2">
        <v>2.5</v>
      </c>
      <c r="X129" s="2">
        <v>11.1</v>
      </c>
      <c r="Y129" s="2">
        <v>99.4</v>
      </c>
      <c r="Z129" s="2">
        <v>2</v>
      </c>
      <c r="AA129" s="2">
        <v>66.8</v>
      </c>
      <c r="AB129" s="2">
        <v>0.7</v>
      </c>
      <c r="AC129" s="2">
        <v>9.6</v>
      </c>
      <c r="AD129" s="2">
        <v>3.6</v>
      </c>
      <c r="AE129" s="2">
        <v>239</v>
      </c>
      <c r="AF129" s="2">
        <v>1.1000000000000001</v>
      </c>
      <c r="AG129" s="2">
        <v>96.9</v>
      </c>
      <c r="AH129" s="2">
        <v>31.3</v>
      </c>
      <c r="AI129" s="2">
        <v>33.799999999999997</v>
      </c>
      <c r="AJ129" s="2">
        <v>64.099999999999994</v>
      </c>
      <c r="AK129" s="2">
        <v>8.35</v>
      </c>
      <c r="AL129" s="2">
        <v>34.6</v>
      </c>
      <c r="AM129" s="2">
        <v>6</v>
      </c>
      <c r="AN129" s="2">
        <v>1.23</v>
      </c>
      <c r="AO129" s="2">
        <v>5.01</v>
      </c>
      <c r="AP129" s="2">
        <v>0.83</v>
      </c>
      <c r="AQ129" s="2">
        <v>4.6399999999999997</v>
      </c>
      <c r="AR129" s="2">
        <v>0.97</v>
      </c>
      <c r="AS129" s="2">
        <v>2.88</v>
      </c>
      <c r="AT129" s="2">
        <v>0.44</v>
      </c>
      <c r="AU129" s="2">
        <v>2.85</v>
      </c>
      <c r="AV129" s="2">
        <v>0.41</v>
      </c>
      <c r="AW129" s="2">
        <v>2.63</v>
      </c>
      <c r="AX129" s="2">
        <v>0.44</v>
      </c>
      <c r="AY129" s="2">
        <v>1.3</v>
      </c>
      <c r="AZ129" s="2">
        <v>5.8</v>
      </c>
      <c r="BA129" s="2">
        <v>19.399999999999999</v>
      </c>
      <c r="BB129" s="2">
        <v>16</v>
      </c>
      <c r="BC129" s="2">
        <v>5.9</v>
      </c>
      <c r="BD129" s="2">
        <v>8.6999999999999993</v>
      </c>
      <c r="BE129" s="2" t="s">
        <v>60</v>
      </c>
      <c r="BF129" s="2" t="s">
        <v>60</v>
      </c>
      <c r="BG129" s="2">
        <v>0.4</v>
      </c>
      <c r="BH129" s="2">
        <v>1</v>
      </c>
      <c r="BI129" s="2">
        <v>0.6</v>
      </c>
      <c r="BJ129" s="2">
        <v>0.16</v>
      </c>
      <c r="BK129" s="2" t="s">
        <v>60</v>
      </c>
      <c r="BL129" s="2">
        <v>4.9000000000000004</v>
      </c>
    </row>
    <row r="130" spans="1:64" x14ac:dyDescent="0.25">
      <c r="A130" s="2" t="s">
        <v>200</v>
      </c>
      <c r="B130" s="23" t="s">
        <v>413</v>
      </c>
      <c r="C130" s="2">
        <v>64.260000000000005</v>
      </c>
      <c r="D130" s="2">
        <v>19.559999999999999</v>
      </c>
      <c r="E130" s="2">
        <v>1.68</v>
      </c>
      <c r="F130" s="2">
        <v>0.79</v>
      </c>
      <c r="G130" s="2">
        <v>0.01</v>
      </c>
      <c r="H130" s="2">
        <v>0.42</v>
      </c>
      <c r="I130" s="2">
        <v>2.66</v>
      </c>
      <c r="J130" s="2">
        <v>0.74</v>
      </c>
      <c r="K130" s="2">
        <v>0.13</v>
      </c>
      <c r="L130" s="2" t="s">
        <v>56</v>
      </c>
      <c r="M130" s="2">
        <v>1.7000000000000001E-2</v>
      </c>
      <c r="N130" s="2">
        <v>20</v>
      </c>
      <c r="O130" s="2">
        <v>14</v>
      </c>
      <c r="P130" s="2">
        <v>9.1999999999999993</v>
      </c>
      <c r="Q130" s="2">
        <v>99.5</v>
      </c>
      <c r="R130" s="2">
        <v>3645</v>
      </c>
      <c r="S130" s="2">
        <v>2</v>
      </c>
      <c r="T130" s="2">
        <v>1.5</v>
      </c>
      <c r="U130" s="2">
        <v>6.8</v>
      </c>
      <c r="V130" s="2">
        <v>23.2</v>
      </c>
      <c r="W130" s="2">
        <v>3.2</v>
      </c>
      <c r="X130" s="2">
        <v>14</v>
      </c>
      <c r="Y130" s="2">
        <v>114.5</v>
      </c>
      <c r="Z130" s="2">
        <v>3</v>
      </c>
      <c r="AA130" s="2">
        <v>108</v>
      </c>
      <c r="AB130" s="2">
        <v>0.9</v>
      </c>
      <c r="AC130" s="2">
        <v>14.3</v>
      </c>
      <c r="AD130" s="2">
        <v>3.7</v>
      </c>
      <c r="AE130" s="2">
        <v>254</v>
      </c>
      <c r="AF130" s="2">
        <v>1.7</v>
      </c>
      <c r="AG130" s="2">
        <v>120.7</v>
      </c>
      <c r="AH130" s="2">
        <v>42</v>
      </c>
      <c r="AI130" s="2">
        <v>51.3</v>
      </c>
      <c r="AJ130" s="2">
        <v>121.7</v>
      </c>
      <c r="AK130" s="2">
        <v>12.62</v>
      </c>
      <c r="AL130" s="2">
        <v>52.2</v>
      </c>
      <c r="AM130" s="2">
        <v>9.4499999999999993</v>
      </c>
      <c r="AN130" s="2">
        <v>1.94</v>
      </c>
      <c r="AO130" s="2">
        <v>7.84</v>
      </c>
      <c r="AP130" s="2">
        <v>1.21</v>
      </c>
      <c r="AQ130" s="2">
        <v>6.68</v>
      </c>
      <c r="AR130" s="2">
        <v>1.37</v>
      </c>
      <c r="AS130" s="2">
        <v>4.0199999999999996</v>
      </c>
      <c r="AT130" s="2">
        <v>0.61</v>
      </c>
      <c r="AU130" s="2">
        <v>3.82</v>
      </c>
      <c r="AV130" s="2">
        <v>0.56000000000000005</v>
      </c>
      <c r="AW130" s="2">
        <v>2.27</v>
      </c>
      <c r="AX130" s="2">
        <v>0.34</v>
      </c>
      <c r="AY130" s="2">
        <v>1.1000000000000001</v>
      </c>
      <c r="AZ130" s="2">
        <v>4.0999999999999996</v>
      </c>
      <c r="BA130" s="2">
        <v>18.5</v>
      </c>
      <c r="BB130" s="2">
        <v>7</v>
      </c>
      <c r="BC130" s="2">
        <v>7.8</v>
      </c>
      <c r="BD130" s="2">
        <v>13</v>
      </c>
      <c r="BE130" s="2" t="s">
        <v>60</v>
      </c>
      <c r="BF130" s="2" t="s">
        <v>60</v>
      </c>
      <c r="BG130" s="2">
        <v>0.5</v>
      </c>
      <c r="BH130" s="2">
        <v>0.9</v>
      </c>
      <c r="BI130" s="2" t="s">
        <v>61</v>
      </c>
      <c r="BJ130" s="2">
        <v>0.13</v>
      </c>
      <c r="BK130" s="2" t="s">
        <v>60</v>
      </c>
      <c r="BL130" s="2">
        <v>3.5</v>
      </c>
    </row>
    <row r="131" spans="1:64" x14ac:dyDescent="0.25">
      <c r="A131" s="2" t="s">
        <v>201</v>
      </c>
      <c r="B131" s="23" t="s">
        <v>414</v>
      </c>
      <c r="C131" s="2">
        <v>57.68</v>
      </c>
      <c r="D131" s="2">
        <v>17.39</v>
      </c>
      <c r="E131" s="2">
        <v>8.14</v>
      </c>
      <c r="F131" s="2">
        <v>1.1200000000000001</v>
      </c>
      <c r="G131" s="2">
        <v>0.04</v>
      </c>
      <c r="H131" s="2">
        <v>0.35</v>
      </c>
      <c r="I131" s="2">
        <v>2.1</v>
      </c>
      <c r="J131" s="2">
        <v>0.6</v>
      </c>
      <c r="K131" s="2">
        <v>0.1</v>
      </c>
      <c r="L131" s="2" t="s">
        <v>56</v>
      </c>
      <c r="M131" s="2">
        <v>1.7000000000000001E-2</v>
      </c>
      <c r="N131" s="2">
        <v>37</v>
      </c>
      <c r="O131" s="2">
        <v>13</v>
      </c>
      <c r="P131" s="2">
        <v>12.1</v>
      </c>
      <c r="Q131" s="2">
        <v>99.64</v>
      </c>
      <c r="R131" s="2">
        <v>2600</v>
      </c>
      <c r="S131" s="2">
        <v>2</v>
      </c>
      <c r="T131" s="2">
        <v>2</v>
      </c>
      <c r="U131" s="2">
        <v>6.6</v>
      </c>
      <c r="V131" s="2">
        <v>21</v>
      </c>
      <c r="W131" s="2">
        <v>2.7</v>
      </c>
      <c r="X131" s="2">
        <v>11.2</v>
      </c>
      <c r="Y131" s="2">
        <v>95.7</v>
      </c>
      <c r="Z131" s="2">
        <v>2</v>
      </c>
      <c r="AA131" s="2">
        <v>70.2</v>
      </c>
      <c r="AB131" s="2">
        <v>0.7</v>
      </c>
      <c r="AC131" s="2">
        <v>9.8000000000000007</v>
      </c>
      <c r="AD131" s="2">
        <v>3.7</v>
      </c>
      <c r="AE131" s="2">
        <v>217</v>
      </c>
      <c r="AF131" s="2">
        <v>1.4</v>
      </c>
      <c r="AG131" s="2">
        <v>99.1</v>
      </c>
      <c r="AH131" s="2">
        <v>28.5</v>
      </c>
      <c r="AI131" s="2">
        <v>32.4</v>
      </c>
      <c r="AJ131" s="2">
        <v>62.5</v>
      </c>
      <c r="AK131" s="2">
        <v>7.68</v>
      </c>
      <c r="AL131" s="2">
        <v>30.2</v>
      </c>
      <c r="AM131" s="2">
        <v>5.51</v>
      </c>
      <c r="AN131" s="2">
        <v>1.1000000000000001</v>
      </c>
      <c r="AO131" s="2">
        <v>4.74</v>
      </c>
      <c r="AP131" s="2">
        <v>0.76</v>
      </c>
      <c r="AQ131" s="2">
        <v>4.18</v>
      </c>
      <c r="AR131" s="2">
        <v>0.86</v>
      </c>
      <c r="AS131" s="2">
        <v>2.54</v>
      </c>
      <c r="AT131" s="2">
        <v>0.39</v>
      </c>
      <c r="AU131" s="2">
        <v>2.52</v>
      </c>
      <c r="AV131" s="2">
        <v>0.38</v>
      </c>
      <c r="AW131" s="2">
        <v>2.95</v>
      </c>
      <c r="AX131" s="2">
        <v>3.44</v>
      </c>
      <c r="AY131" s="2">
        <v>0.7</v>
      </c>
      <c r="AZ131" s="2">
        <v>7.6</v>
      </c>
      <c r="BA131" s="2">
        <v>14.8</v>
      </c>
      <c r="BB131" s="2">
        <v>40</v>
      </c>
      <c r="BC131" s="2">
        <v>16.5</v>
      </c>
      <c r="BD131" s="2">
        <v>8.6999999999999993</v>
      </c>
      <c r="BE131" s="2" t="s">
        <v>60</v>
      </c>
      <c r="BF131" s="2" t="s">
        <v>60</v>
      </c>
      <c r="BG131" s="2">
        <v>0.3</v>
      </c>
      <c r="BH131" s="2">
        <v>0.9</v>
      </c>
      <c r="BI131" s="2" t="s">
        <v>61</v>
      </c>
      <c r="BJ131" s="2">
        <v>0.11</v>
      </c>
      <c r="BK131" s="2" t="s">
        <v>60</v>
      </c>
      <c r="BL131" s="2">
        <v>4.5999999999999996</v>
      </c>
    </row>
    <row r="132" spans="1:64" x14ac:dyDescent="0.25">
      <c r="A132" s="2" t="s">
        <v>202</v>
      </c>
      <c r="B132" s="23" t="s">
        <v>415</v>
      </c>
      <c r="C132" s="2">
        <v>60.34</v>
      </c>
      <c r="D132" s="2">
        <v>19.149999999999999</v>
      </c>
      <c r="E132" s="2">
        <v>4.91</v>
      </c>
      <c r="F132" s="2">
        <v>1.36</v>
      </c>
      <c r="G132" s="2">
        <v>0.02</v>
      </c>
      <c r="H132" s="2">
        <v>0.38</v>
      </c>
      <c r="I132" s="2">
        <v>2.41</v>
      </c>
      <c r="J132" s="2">
        <v>0.69</v>
      </c>
      <c r="K132" s="2">
        <v>7.0000000000000007E-2</v>
      </c>
      <c r="L132" s="2" t="s">
        <v>56</v>
      </c>
      <c r="M132" s="2">
        <v>1.7999999999999999E-2</v>
      </c>
      <c r="N132" s="2">
        <v>42</v>
      </c>
      <c r="O132" s="2">
        <v>15</v>
      </c>
      <c r="P132" s="2">
        <v>10.199999999999999</v>
      </c>
      <c r="Q132" s="2">
        <v>99.59</v>
      </c>
      <c r="R132" s="2">
        <v>2922</v>
      </c>
      <c r="S132" s="2">
        <v>2</v>
      </c>
      <c r="T132" s="2">
        <v>4.8</v>
      </c>
      <c r="U132" s="2">
        <v>6.7</v>
      </c>
      <c r="V132" s="2">
        <v>23</v>
      </c>
      <c r="W132" s="2">
        <v>3.2</v>
      </c>
      <c r="X132" s="2">
        <v>13.2</v>
      </c>
      <c r="Y132" s="2">
        <v>106.6</v>
      </c>
      <c r="Z132" s="2">
        <v>3</v>
      </c>
      <c r="AA132" s="2">
        <v>76.599999999999994</v>
      </c>
      <c r="AB132" s="2">
        <v>0.8</v>
      </c>
      <c r="AC132" s="2">
        <v>11.3</v>
      </c>
      <c r="AD132" s="2">
        <v>4</v>
      </c>
      <c r="AE132" s="2">
        <v>248</v>
      </c>
      <c r="AF132" s="2">
        <v>1.6</v>
      </c>
      <c r="AG132" s="2">
        <v>110.9</v>
      </c>
      <c r="AH132" s="2">
        <v>29.6</v>
      </c>
      <c r="AI132" s="2">
        <v>38.1</v>
      </c>
      <c r="AJ132" s="2">
        <v>72.599999999999994</v>
      </c>
      <c r="AK132" s="2">
        <v>8.92</v>
      </c>
      <c r="AL132" s="2">
        <v>34.299999999999997</v>
      </c>
      <c r="AM132" s="2">
        <v>6.15</v>
      </c>
      <c r="AN132" s="2">
        <v>1.26</v>
      </c>
      <c r="AO132" s="2">
        <v>4.9000000000000004</v>
      </c>
      <c r="AP132" s="2">
        <v>0.8</v>
      </c>
      <c r="AQ132" s="2">
        <v>4.6500000000000004</v>
      </c>
      <c r="AR132" s="2">
        <v>0.97</v>
      </c>
      <c r="AS132" s="2">
        <v>2.9</v>
      </c>
      <c r="AT132" s="2">
        <v>0.45</v>
      </c>
      <c r="AU132" s="2">
        <v>2.79</v>
      </c>
      <c r="AV132" s="2">
        <v>0.41</v>
      </c>
      <c r="AW132" s="2">
        <v>2.5099999999999998</v>
      </c>
      <c r="AX132" s="2">
        <v>1.18</v>
      </c>
      <c r="AY132" s="2">
        <v>2.2000000000000002</v>
      </c>
      <c r="AZ132" s="2">
        <v>13.9</v>
      </c>
      <c r="BA132" s="2">
        <v>25.9</v>
      </c>
      <c r="BB132" s="2">
        <v>31</v>
      </c>
      <c r="BC132" s="2">
        <v>33.1</v>
      </c>
      <c r="BD132" s="2">
        <v>13.3</v>
      </c>
      <c r="BE132" s="2" t="s">
        <v>60</v>
      </c>
      <c r="BF132" s="2" t="s">
        <v>60</v>
      </c>
      <c r="BG132" s="2">
        <v>0.4</v>
      </c>
      <c r="BH132" s="2">
        <v>1.5</v>
      </c>
      <c r="BI132" s="2" t="s">
        <v>61</v>
      </c>
      <c r="BJ132" s="2">
        <v>0.15</v>
      </c>
      <c r="BK132" s="2" t="s">
        <v>60</v>
      </c>
      <c r="BL132" s="2">
        <v>3.1</v>
      </c>
    </row>
    <row r="133" spans="1:64" x14ac:dyDescent="0.25">
      <c r="A133" s="2" t="s">
        <v>203</v>
      </c>
      <c r="B133" s="23" t="s">
        <v>416</v>
      </c>
      <c r="C133" s="2">
        <v>57.51</v>
      </c>
      <c r="D133" s="2">
        <v>23.02</v>
      </c>
      <c r="E133" s="2">
        <v>2.2999999999999998</v>
      </c>
      <c r="F133" s="2">
        <v>0.99</v>
      </c>
      <c r="G133" s="2">
        <v>0.02</v>
      </c>
      <c r="H133" s="2">
        <v>0.47</v>
      </c>
      <c r="I133" s="2">
        <v>3.09</v>
      </c>
      <c r="J133" s="2">
        <v>0.8</v>
      </c>
      <c r="K133" s="2">
        <v>0.08</v>
      </c>
      <c r="L133" s="2" t="s">
        <v>56</v>
      </c>
      <c r="M133" s="2">
        <v>1.9E-2</v>
      </c>
      <c r="N133" s="2">
        <v>34</v>
      </c>
      <c r="O133" s="2">
        <v>16</v>
      </c>
      <c r="P133" s="2">
        <v>11.2</v>
      </c>
      <c r="Q133" s="2">
        <v>99.53</v>
      </c>
      <c r="R133" s="2">
        <v>3360</v>
      </c>
      <c r="S133" s="2">
        <v>2</v>
      </c>
      <c r="T133" s="2">
        <v>3.1</v>
      </c>
      <c r="U133" s="2">
        <v>8.9</v>
      </c>
      <c r="V133" s="2">
        <v>25.8</v>
      </c>
      <c r="W133" s="2">
        <v>3.7</v>
      </c>
      <c r="X133" s="2">
        <v>15</v>
      </c>
      <c r="Y133" s="2">
        <v>133.6</v>
      </c>
      <c r="Z133" s="2">
        <v>3</v>
      </c>
      <c r="AA133" s="2">
        <v>93.9</v>
      </c>
      <c r="AB133" s="2">
        <v>1</v>
      </c>
      <c r="AC133" s="2">
        <v>14.6</v>
      </c>
      <c r="AD133" s="2">
        <v>3.9</v>
      </c>
      <c r="AE133" s="2">
        <v>280</v>
      </c>
      <c r="AF133" s="2">
        <v>1.7</v>
      </c>
      <c r="AG133" s="2">
        <v>130.4</v>
      </c>
      <c r="AH133" s="2">
        <v>37</v>
      </c>
      <c r="AI133" s="2">
        <v>42.9</v>
      </c>
      <c r="AJ133" s="2">
        <v>81.400000000000006</v>
      </c>
      <c r="AK133" s="2">
        <v>10.11</v>
      </c>
      <c r="AL133" s="2">
        <v>40.299999999999997</v>
      </c>
      <c r="AM133" s="2">
        <v>7.09</v>
      </c>
      <c r="AN133" s="2">
        <v>1.44</v>
      </c>
      <c r="AO133" s="2">
        <v>5.62</v>
      </c>
      <c r="AP133" s="2">
        <v>0.96</v>
      </c>
      <c r="AQ133" s="2">
        <v>5.57</v>
      </c>
      <c r="AR133" s="2">
        <v>1.17</v>
      </c>
      <c r="AS133" s="2">
        <v>3.45</v>
      </c>
      <c r="AT133" s="2">
        <v>0.54</v>
      </c>
      <c r="AU133" s="2">
        <v>3.41</v>
      </c>
      <c r="AV133" s="2">
        <v>0.51</v>
      </c>
      <c r="AW133" s="2">
        <v>2.63</v>
      </c>
      <c r="AX133" s="2">
        <v>0.75</v>
      </c>
      <c r="AY133" s="2">
        <v>1.6</v>
      </c>
      <c r="AZ133" s="2">
        <v>7.2</v>
      </c>
      <c r="BA133" s="2">
        <v>26.7</v>
      </c>
      <c r="BB133" s="2">
        <v>10</v>
      </c>
      <c r="BC133" s="2">
        <v>18.2</v>
      </c>
      <c r="BD133" s="2">
        <v>18</v>
      </c>
      <c r="BE133" s="2" t="s">
        <v>60</v>
      </c>
      <c r="BF133" s="2" t="s">
        <v>60</v>
      </c>
      <c r="BG133" s="2">
        <v>0.4</v>
      </c>
      <c r="BH133" s="2">
        <v>1.2</v>
      </c>
      <c r="BI133" s="2">
        <v>0.6</v>
      </c>
      <c r="BJ133" s="2">
        <v>0.15</v>
      </c>
      <c r="BK133" s="2" t="s">
        <v>60</v>
      </c>
      <c r="BL133" s="2">
        <v>3.7</v>
      </c>
    </row>
    <row r="134" spans="1:64" x14ac:dyDescent="0.25">
      <c r="A134" s="2" t="s">
        <v>204</v>
      </c>
      <c r="B134" s="23" t="s">
        <v>417</v>
      </c>
      <c r="C134" s="2">
        <v>48.3</v>
      </c>
      <c r="D134" s="2">
        <v>21.23</v>
      </c>
      <c r="E134" s="2">
        <v>9.31</v>
      </c>
      <c r="F134" s="2">
        <v>2.1800000000000002</v>
      </c>
      <c r="G134" s="2">
        <v>0.16</v>
      </c>
      <c r="H134" s="2">
        <v>0.38</v>
      </c>
      <c r="I134" s="2">
        <v>2.68</v>
      </c>
      <c r="J134" s="2">
        <v>0.73</v>
      </c>
      <c r="K134" s="2">
        <v>0.09</v>
      </c>
      <c r="L134" s="2">
        <v>0.06</v>
      </c>
      <c r="M134" s="2">
        <v>1.7000000000000001E-2</v>
      </c>
      <c r="N134" s="2">
        <v>71</v>
      </c>
      <c r="O134" s="2">
        <v>18</v>
      </c>
      <c r="P134" s="2">
        <v>14.4</v>
      </c>
      <c r="Q134" s="2">
        <v>99.57</v>
      </c>
      <c r="R134" s="2">
        <v>2744</v>
      </c>
      <c r="S134" s="2">
        <v>2</v>
      </c>
      <c r="T134" s="2">
        <v>10.9</v>
      </c>
      <c r="U134" s="2">
        <v>8.1999999999999993</v>
      </c>
      <c r="V134" s="2">
        <v>25</v>
      </c>
      <c r="W134" s="2">
        <v>3.5</v>
      </c>
      <c r="X134" s="2">
        <v>13.9</v>
      </c>
      <c r="Y134" s="2">
        <v>119.1</v>
      </c>
      <c r="Z134" s="2">
        <v>3</v>
      </c>
      <c r="AA134" s="2">
        <v>86.3</v>
      </c>
      <c r="AB134" s="2">
        <v>0.9</v>
      </c>
      <c r="AC134" s="2">
        <v>13.1</v>
      </c>
      <c r="AD134" s="2">
        <v>3.4</v>
      </c>
      <c r="AE134" s="2">
        <v>239</v>
      </c>
      <c r="AF134" s="2">
        <v>1.6</v>
      </c>
      <c r="AG134" s="2">
        <v>117.4</v>
      </c>
      <c r="AH134" s="2">
        <v>31.3</v>
      </c>
      <c r="AI134" s="2">
        <v>39.299999999999997</v>
      </c>
      <c r="AJ134" s="2">
        <v>75.8</v>
      </c>
      <c r="AK134" s="2">
        <v>9.1300000000000008</v>
      </c>
      <c r="AL134" s="2">
        <v>36</v>
      </c>
      <c r="AM134" s="2">
        <v>6.08</v>
      </c>
      <c r="AN134" s="2">
        <v>1.24</v>
      </c>
      <c r="AO134" s="2">
        <v>4.74</v>
      </c>
      <c r="AP134" s="2">
        <v>0.77</v>
      </c>
      <c r="AQ134" s="2">
        <v>4.5599999999999996</v>
      </c>
      <c r="AR134" s="2">
        <v>0.96</v>
      </c>
      <c r="AS134" s="2">
        <v>2.9</v>
      </c>
      <c r="AT134" s="2">
        <v>0.45</v>
      </c>
      <c r="AU134" s="2">
        <v>2.96</v>
      </c>
      <c r="AV134" s="2">
        <v>0.43</v>
      </c>
      <c r="AW134" s="2">
        <v>3.04</v>
      </c>
      <c r="AX134" s="2">
        <v>0.92</v>
      </c>
      <c r="AY134" s="2">
        <v>1.3</v>
      </c>
      <c r="AZ134" s="2">
        <v>31.2</v>
      </c>
      <c r="BA134" s="2">
        <v>26.3</v>
      </c>
      <c r="BB134" s="2">
        <v>78</v>
      </c>
      <c r="BC134" s="2">
        <v>52.9</v>
      </c>
      <c r="BD134" s="2">
        <v>21.9</v>
      </c>
      <c r="BE134" s="2">
        <v>0.2</v>
      </c>
      <c r="BF134" s="2" t="s">
        <v>60</v>
      </c>
      <c r="BG134" s="2">
        <v>0.4</v>
      </c>
      <c r="BH134" s="2">
        <v>1</v>
      </c>
      <c r="BI134" s="2" t="s">
        <v>61</v>
      </c>
      <c r="BJ134" s="2">
        <v>0.11</v>
      </c>
      <c r="BK134" s="2" t="s">
        <v>60</v>
      </c>
      <c r="BL134" s="2">
        <v>3</v>
      </c>
    </row>
    <row r="135" spans="1:64" x14ac:dyDescent="0.25">
      <c r="A135" s="2" t="s">
        <v>205</v>
      </c>
      <c r="B135" s="23" t="s">
        <v>418</v>
      </c>
      <c r="C135" s="2">
        <v>55.17</v>
      </c>
      <c r="D135" s="2">
        <v>23.23</v>
      </c>
      <c r="E135" s="2">
        <v>4</v>
      </c>
      <c r="F135" s="2">
        <v>1.1000000000000001</v>
      </c>
      <c r="G135" s="2">
        <v>0.05</v>
      </c>
      <c r="H135" s="2">
        <v>0.4</v>
      </c>
      <c r="I135" s="2">
        <v>3.28</v>
      </c>
      <c r="J135" s="2">
        <v>0.76</v>
      </c>
      <c r="K135" s="2">
        <v>0.08</v>
      </c>
      <c r="L135" s="2">
        <v>0.02</v>
      </c>
      <c r="M135" s="2">
        <v>1.7999999999999999E-2</v>
      </c>
      <c r="N135" s="2">
        <v>193</v>
      </c>
      <c r="O135" s="2">
        <v>19</v>
      </c>
      <c r="P135" s="2">
        <v>11.4</v>
      </c>
      <c r="Q135" s="2">
        <v>99.5</v>
      </c>
      <c r="R135" s="2">
        <v>3413</v>
      </c>
      <c r="S135" s="2">
        <v>3</v>
      </c>
      <c r="T135" s="2">
        <v>14.4</v>
      </c>
      <c r="U135" s="2">
        <v>9</v>
      </c>
      <c r="V135" s="2">
        <v>25</v>
      </c>
      <c r="W135" s="2">
        <v>3.1</v>
      </c>
      <c r="X135" s="2">
        <v>13.6</v>
      </c>
      <c r="Y135" s="2">
        <v>133.30000000000001</v>
      </c>
      <c r="Z135" s="2">
        <v>3</v>
      </c>
      <c r="AA135" s="2">
        <v>89.3</v>
      </c>
      <c r="AB135" s="2">
        <v>0.9</v>
      </c>
      <c r="AC135" s="2">
        <v>13.7</v>
      </c>
      <c r="AD135" s="2">
        <v>3.6</v>
      </c>
      <c r="AE135" s="2">
        <v>245</v>
      </c>
      <c r="AF135" s="2">
        <v>1.6</v>
      </c>
      <c r="AG135" s="2">
        <v>109.8</v>
      </c>
      <c r="AH135" s="2">
        <v>28.5</v>
      </c>
      <c r="AI135" s="2">
        <v>36.200000000000003</v>
      </c>
      <c r="AJ135" s="2">
        <v>69.2</v>
      </c>
      <c r="AK135" s="2">
        <v>8.7200000000000006</v>
      </c>
      <c r="AL135" s="2">
        <v>31.9</v>
      </c>
      <c r="AM135" s="2">
        <v>5.73</v>
      </c>
      <c r="AN135" s="2">
        <v>1.25</v>
      </c>
      <c r="AO135" s="2">
        <v>4.0999999999999996</v>
      </c>
      <c r="AP135" s="2">
        <v>0.71</v>
      </c>
      <c r="AQ135" s="2">
        <v>4.07</v>
      </c>
      <c r="AR135" s="2">
        <v>0.88</v>
      </c>
      <c r="AS135" s="2">
        <v>2.77</v>
      </c>
      <c r="AT135" s="2">
        <v>0.42</v>
      </c>
      <c r="AU135" s="2">
        <v>2.59</v>
      </c>
      <c r="AV135" s="2">
        <v>0.42</v>
      </c>
      <c r="AW135" s="2">
        <v>2.44</v>
      </c>
      <c r="AX135" s="2">
        <v>1.61</v>
      </c>
      <c r="AY135" s="2">
        <v>0.7</v>
      </c>
      <c r="AZ135" s="2">
        <v>26.1</v>
      </c>
      <c r="BA135" s="2">
        <v>17.899999999999999</v>
      </c>
      <c r="BB135" s="2">
        <v>318</v>
      </c>
      <c r="BC135" s="2">
        <v>151.9</v>
      </c>
      <c r="BD135" s="2">
        <v>17.5</v>
      </c>
      <c r="BE135" s="2">
        <v>1.5</v>
      </c>
      <c r="BF135" s="2" t="s">
        <v>60</v>
      </c>
      <c r="BG135" s="2">
        <v>0.3</v>
      </c>
      <c r="BH135" s="2">
        <v>1</v>
      </c>
      <c r="BI135" s="2" t="s">
        <v>61</v>
      </c>
      <c r="BJ135" s="2">
        <v>0.09</v>
      </c>
      <c r="BK135" s="2" t="s">
        <v>60</v>
      </c>
      <c r="BL135" s="2">
        <v>3.2</v>
      </c>
    </row>
    <row r="136" spans="1:64" x14ac:dyDescent="0.25">
      <c r="A136" s="2" t="s">
        <v>206</v>
      </c>
      <c r="B136" s="23" t="s">
        <v>419</v>
      </c>
      <c r="C136" s="2">
        <v>58.55</v>
      </c>
      <c r="D136" s="2">
        <v>21.58</v>
      </c>
      <c r="E136" s="2">
        <v>3.37</v>
      </c>
      <c r="F136" s="2">
        <v>0.95</v>
      </c>
      <c r="G136" s="2">
        <v>0.17</v>
      </c>
      <c r="H136" s="2">
        <v>0.41</v>
      </c>
      <c r="I136" s="2">
        <v>3.17</v>
      </c>
      <c r="J136" s="2">
        <v>0.79</v>
      </c>
      <c r="K136" s="2">
        <v>0.27</v>
      </c>
      <c r="L136" s="2" t="s">
        <v>56</v>
      </c>
      <c r="M136" s="2">
        <v>1.7999999999999999E-2</v>
      </c>
      <c r="N136" s="2">
        <v>40</v>
      </c>
      <c r="O136" s="2">
        <v>21</v>
      </c>
      <c r="P136" s="2">
        <v>10.199999999999999</v>
      </c>
      <c r="Q136" s="2">
        <v>99.54</v>
      </c>
      <c r="R136" s="2">
        <v>3297</v>
      </c>
      <c r="S136" s="2">
        <v>3</v>
      </c>
      <c r="T136" s="2">
        <v>2.8</v>
      </c>
      <c r="U136" s="2">
        <v>8.6</v>
      </c>
      <c r="V136" s="2">
        <v>23</v>
      </c>
      <c r="W136" s="2">
        <v>3.1</v>
      </c>
      <c r="X136" s="2">
        <v>13.9</v>
      </c>
      <c r="Y136" s="2">
        <v>129.4</v>
      </c>
      <c r="Z136" s="2">
        <v>3</v>
      </c>
      <c r="AA136" s="2">
        <v>85.6</v>
      </c>
      <c r="AB136" s="2">
        <v>1</v>
      </c>
      <c r="AC136" s="2">
        <v>14.5</v>
      </c>
      <c r="AD136" s="2">
        <v>5.6</v>
      </c>
      <c r="AE136" s="2">
        <v>223</v>
      </c>
      <c r="AF136" s="2">
        <v>1.7</v>
      </c>
      <c r="AG136" s="2">
        <v>115.9</v>
      </c>
      <c r="AH136" s="2">
        <v>39.700000000000003</v>
      </c>
      <c r="AI136" s="2">
        <v>37.700000000000003</v>
      </c>
      <c r="AJ136" s="2">
        <v>76.5</v>
      </c>
      <c r="AK136" s="2">
        <v>9.9</v>
      </c>
      <c r="AL136" s="2">
        <v>38.9</v>
      </c>
      <c r="AM136" s="2">
        <v>8.77</v>
      </c>
      <c r="AN136" s="2">
        <v>1.94</v>
      </c>
      <c r="AO136" s="2">
        <v>8.26</v>
      </c>
      <c r="AP136" s="2">
        <v>1.34</v>
      </c>
      <c r="AQ136" s="2">
        <v>7.22</v>
      </c>
      <c r="AR136" s="2">
        <v>1.37</v>
      </c>
      <c r="AS136" s="2">
        <v>3.71</v>
      </c>
      <c r="AT136" s="2">
        <v>0.55000000000000004</v>
      </c>
      <c r="AU136" s="2">
        <v>3.49</v>
      </c>
      <c r="AV136" s="2">
        <v>0.53</v>
      </c>
      <c r="AW136" s="2">
        <v>2.59</v>
      </c>
      <c r="AX136" s="2">
        <v>0.19</v>
      </c>
      <c r="AY136" s="2">
        <v>0.8</v>
      </c>
      <c r="AZ136" s="2">
        <v>16.2</v>
      </c>
      <c r="BA136" s="2">
        <v>16.600000000000001</v>
      </c>
      <c r="BB136" s="2">
        <v>126</v>
      </c>
      <c r="BC136" s="2">
        <v>25.7</v>
      </c>
      <c r="BD136" s="2">
        <v>10.9</v>
      </c>
      <c r="BE136" s="2">
        <v>1.1000000000000001</v>
      </c>
      <c r="BF136" s="2" t="s">
        <v>60</v>
      </c>
      <c r="BG136" s="2">
        <v>0.4</v>
      </c>
      <c r="BH136" s="2">
        <v>0.9</v>
      </c>
      <c r="BI136" s="2">
        <v>0.6</v>
      </c>
      <c r="BJ136" s="2">
        <v>0.1</v>
      </c>
      <c r="BK136" s="2" t="s">
        <v>60</v>
      </c>
      <c r="BL136" s="2">
        <v>2.1</v>
      </c>
    </row>
    <row r="137" spans="1:64" x14ac:dyDescent="0.25">
      <c r="A137" s="2" t="s">
        <v>207</v>
      </c>
      <c r="B137" s="23" t="s">
        <v>420</v>
      </c>
      <c r="C137" s="2">
        <v>60.23</v>
      </c>
      <c r="D137" s="2">
        <v>21.14</v>
      </c>
      <c r="E137" s="2">
        <v>2.0499999999999998</v>
      </c>
      <c r="F137" s="2">
        <v>0.92</v>
      </c>
      <c r="G137" s="2">
        <v>0.06</v>
      </c>
      <c r="H137" s="2">
        <v>0.4</v>
      </c>
      <c r="I137" s="2">
        <v>3.31</v>
      </c>
      <c r="J137" s="2">
        <v>0.84</v>
      </c>
      <c r="K137" s="2">
        <v>0.08</v>
      </c>
      <c r="L137" s="2" t="s">
        <v>56</v>
      </c>
      <c r="M137" s="2">
        <v>1.7999999999999999E-2</v>
      </c>
      <c r="N137" s="2">
        <v>45</v>
      </c>
      <c r="O137" s="2">
        <v>26</v>
      </c>
      <c r="P137" s="2">
        <v>10.4</v>
      </c>
      <c r="Q137" s="2">
        <v>99.47</v>
      </c>
      <c r="R137" s="2">
        <v>4008</v>
      </c>
      <c r="S137" s="2">
        <v>2</v>
      </c>
      <c r="T137" s="2">
        <v>5.0999999999999996</v>
      </c>
      <c r="U137" s="2">
        <v>9.6</v>
      </c>
      <c r="V137" s="2">
        <v>23.5</v>
      </c>
      <c r="W137" s="2">
        <v>3.8</v>
      </c>
      <c r="X137" s="2">
        <v>15.9</v>
      </c>
      <c r="Y137" s="2">
        <v>133.6</v>
      </c>
      <c r="Z137" s="2">
        <v>3</v>
      </c>
      <c r="AA137" s="2">
        <v>90</v>
      </c>
      <c r="AB137" s="2">
        <v>1</v>
      </c>
      <c r="AC137" s="2">
        <v>15.6</v>
      </c>
      <c r="AD137" s="2">
        <v>3.8</v>
      </c>
      <c r="AE137" s="2">
        <v>224</v>
      </c>
      <c r="AF137" s="2">
        <v>2</v>
      </c>
      <c r="AG137" s="2">
        <v>129.6</v>
      </c>
      <c r="AH137" s="2">
        <v>34.1</v>
      </c>
      <c r="AI137" s="2">
        <v>40.4</v>
      </c>
      <c r="AJ137" s="2">
        <v>80.599999999999994</v>
      </c>
      <c r="AK137" s="2">
        <v>9.74</v>
      </c>
      <c r="AL137" s="2">
        <v>36.9</v>
      </c>
      <c r="AM137" s="2">
        <v>6.5</v>
      </c>
      <c r="AN137" s="2">
        <v>1.35</v>
      </c>
      <c r="AO137" s="2">
        <v>4.71</v>
      </c>
      <c r="AP137" s="2">
        <v>0.81</v>
      </c>
      <c r="AQ137" s="2">
        <v>4.91</v>
      </c>
      <c r="AR137" s="2">
        <v>1.03</v>
      </c>
      <c r="AS137" s="2">
        <v>3.16</v>
      </c>
      <c r="AT137" s="2">
        <v>0.5</v>
      </c>
      <c r="AU137" s="2">
        <v>3.1</v>
      </c>
      <c r="AV137" s="2">
        <v>0.49</v>
      </c>
      <c r="AW137" s="2">
        <v>2.97</v>
      </c>
      <c r="AX137" s="2">
        <v>0.65</v>
      </c>
      <c r="AY137" s="2">
        <v>0.8</v>
      </c>
      <c r="AZ137" s="2">
        <v>20.5</v>
      </c>
      <c r="BA137" s="2">
        <v>21</v>
      </c>
      <c r="BB137" s="2">
        <v>41</v>
      </c>
      <c r="BC137" s="2">
        <v>32.1</v>
      </c>
      <c r="BD137" s="2">
        <v>12.3</v>
      </c>
      <c r="BE137" s="2">
        <v>0.2</v>
      </c>
      <c r="BF137" s="2">
        <v>0.1</v>
      </c>
      <c r="BG137" s="2">
        <v>0.4</v>
      </c>
      <c r="BH137" s="2">
        <v>1.3</v>
      </c>
      <c r="BI137" s="2">
        <v>0.7</v>
      </c>
      <c r="BJ137" s="2">
        <v>0.09</v>
      </c>
      <c r="BK137" s="2" t="s">
        <v>60</v>
      </c>
      <c r="BL137" s="2">
        <v>2.1</v>
      </c>
    </row>
    <row r="138" spans="1:64" x14ac:dyDescent="0.25">
      <c r="A138" s="2" t="s">
        <v>208</v>
      </c>
      <c r="B138" s="23" t="s">
        <v>421</v>
      </c>
      <c r="C138" s="2">
        <v>55.68</v>
      </c>
      <c r="D138" s="2">
        <v>22.93</v>
      </c>
      <c r="E138" s="2">
        <v>4.1500000000000004</v>
      </c>
      <c r="F138" s="2">
        <v>1.04</v>
      </c>
      <c r="G138" s="2">
        <v>0.08</v>
      </c>
      <c r="H138" s="2">
        <v>0.38</v>
      </c>
      <c r="I138" s="2">
        <v>3.67</v>
      </c>
      <c r="J138" s="2">
        <v>0.76</v>
      </c>
      <c r="K138" s="2">
        <v>0.2</v>
      </c>
      <c r="L138" s="2" t="s">
        <v>56</v>
      </c>
      <c r="M138" s="2">
        <v>0.02</v>
      </c>
      <c r="N138" s="2">
        <v>50</v>
      </c>
      <c r="O138" s="2">
        <v>20</v>
      </c>
      <c r="P138" s="2">
        <v>10.7</v>
      </c>
      <c r="Q138" s="2">
        <v>99.6</v>
      </c>
      <c r="R138" s="2">
        <v>2858</v>
      </c>
      <c r="S138" s="2">
        <v>3</v>
      </c>
      <c r="T138" s="2">
        <v>2.4</v>
      </c>
      <c r="U138" s="2">
        <v>10.199999999999999</v>
      </c>
      <c r="V138" s="2">
        <v>25.5</v>
      </c>
      <c r="W138" s="2">
        <v>3.2</v>
      </c>
      <c r="X138" s="2">
        <v>13.5</v>
      </c>
      <c r="Y138" s="2">
        <v>153.69999999999999</v>
      </c>
      <c r="Z138" s="2">
        <v>3</v>
      </c>
      <c r="AA138" s="2">
        <v>78.5</v>
      </c>
      <c r="AB138" s="2">
        <v>1</v>
      </c>
      <c r="AC138" s="2">
        <v>13.7</v>
      </c>
      <c r="AD138" s="2">
        <v>3.3</v>
      </c>
      <c r="AE138" s="2">
        <v>226</v>
      </c>
      <c r="AF138" s="2">
        <v>1.7</v>
      </c>
      <c r="AG138" s="2">
        <v>108.5</v>
      </c>
      <c r="AH138" s="2">
        <v>32.9</v>
      </c>
      <c r="AI138" s="2">
        <v>36.799999999999997</v>
      </c>
      <c r="AJ138" s="2">
        <v>77.7</v>
      </c>
      <c r="AK138" s="2">
        <v>10.16</v>
      </c>
      <c r="AL138" s="2">
        <v>40.9</v>
      </c>
      <c r="AM138" s="2">
        <v>8.86</v>
      </c>
      <c r="AN138" s="2">
        <v>1.96</v>
      </c>
      <c r="AO138" s="2">
        <v>7.49</v>
      </c>
      <c r="AP138" s="2">
        <v>1.25</v>
      </c>
      <c r="AQ138" s="2">
        <v>6.49</v>
      </c>
      <c r="AR138" s="2">
        <v>1.1399999999999999</v>
      </c>
      <c r="AS138" s="2">
        <v>3.43</v>
      </c>
      <c r="AT138" s="2">
        <v>0.51</v>
      </c>
      <c r="AU138" s="2">
        <v>3.18</v>
      </c>
      <c r="AV138" s="2">
        <v>0.48</v>
      </c>
      <c r="AW138" s="2">
        <v>2.41</v>
      </c>
      <c r="AX138" s="2">
        <v>0.17</v>
      </c>
      <c r="AY138" s="2">
        <v>0.5</v>
      </c>
      <c r="AZ138" s="2">
        <v>15.4</v>
      </c>
      <c r="BA138" s="2">
        <v>13.2</v>
      </c>
      <c r="BB138" s="2">
        <v>61</v>
      </c>
      <c r="BC138" s="2">
        <v>16.7</v>
      </c>
      <c r="BD138" s="2">
        <v>13.8</v>
      </c>
      <c r="BE138" s="2">
        <v>0.1</v>
      </c>
      <c r="BF138" s="2" t="s">
        <v>60</v>
      </c>
      <c r="BG138" s="2">
        <v>0.4</v>
      </c>
      <c r="BH138" s="2">
        <v>0.8</v>
      </c>
      <c r="BI138" s="2" t="s">
        <v>61</v>
      </c>
      <c r="BJ138" s="2">
        <v>0.06</v>
      </c>
      <c r="BK138" s="2" t="s">
        <v>60</v>
      </c>
      <c r="BL138" s="2">
        <v>1.4</v>
      </c>
    </row>
    <row r="139" spans="1:64" x14ac:dyDescent="0.25">
      <c r="A139" s="2" t="s">
        <v>209</v>
      </c>
      <c r="B139" s="23" t="s">
        <v>422</v>
      </c>
      <c r="C139" s="2">
        <v>58.81</v>
      </c>
      <c r="D139" s="2">
        <v>16.16</v>
      </c>
      <c r="E139" s="2">
        <v>8.34</v>
      </c>
      <c r="F139" s="2">
        <v>1.89</v>
      </c>
      <c r="G139" s="2">
        <v>0.3</v>
      </c>
      <c r="H139" s="2">
        <v>0.27</v>
      </c>
      <c r="I139" s="2">
        <v>2.5</v>
      </c>
      <c r="J139" s="2">
        <v>0.57999999999999996</v>
      </c>
      <c r="K139" s="2">
        <v>0.23</v>
      </c>
      <c r="L139" s="2">
        <v>0.05</v>
      </c>
      <c r="M139" s="2">
        <v>1.4E-2</v>
      </c>
      <c r="N139" s="2">
        <v>57</v>
      </c>
      <c r="O139" s="2">
        <v>18</v>
      </c>
      <c r="P139" s="2">
        <v>10.5</v>
      </c>
      <c r="Q139" s="2">
        <v>99.69</v>
      </c>
      <c r="R139" s="2">
        <v>2010</v>
      </c>
      <c r="S139" s="2">
        <v>2</v>
      </c>
      <c r="T139" s="2">
        <v>3.4</v>
      </c>
      <c r="U139" s="2">
        <v>6.7</v>
      </c>
      <c r="V139" s="2">
        <v>17.8</v>
      </c>
      <c r="W139" s="2">
        <v>3.6</v>
      </c>
      <c r="X139" s="2">
        <v>10.1</v>
      </c>
      <c r="Y139" s="2">
        <v>100</v>
      </c>
      <c r="Z139" s="2">
        <v>2</v>
      </c>
      <c r="AA139" s="2">
        <v>68.2</v>
      </c>
      <c r="AB139" s="2">
        <v>0.8</v>
      </c>
      <c r="AC139" s="2">
        <v>10.1</v>
      </c>
      <c r="AD139" s="2">
        <v>3.3</v>
      </c>
      <c r="AE139" s="2">
        <v>184</v>
      </c>
      <c r="AF139" s="2">
        <v>1.3</v>
      </c>
      <c r="AG139" s="2">
        <v>118.5</v>
      </c>
      <c r="AH139" s="2">
        <v>28.8</v>
      </c>
      <c r="AI139" s="2">
        <v>30.8</v>
      </c>
      <c r="AJ139" s="2">
        <v>64.5</v>
      </c>
      <c r="AK139" s="2">
        <v>8.31</v>
      </c>
      <c r="AL139" s="2">
        <v>33.700000000000003</v>
      </c>
      <c r="AM139" s="2">
        <v>6.83</v>
      </c>
      <c r="AN139" s="2">
        <v>1.47</v>
      </c>
      <c r="AO139" s="2">
        <v>5.64</v>
      </c>
      <c r="AP139" s="2">
        <v>0.95</v>
      </c>
      <c r="AQ139" s="2">
        <v>5.03</v>
      </c>
      <c r="AR139" s="2">
        <v>0.95</v>
      </c>
      <c r="AS139" s="2">
        <v>2.85</v>
      </c>
      <c r="AT139" s="2">
        <v>0.43</v>
      </c>
      <c r="AU139" s="2">
        <v>2.69</v>
      </c>
      <c r="AV139" s="2">
        <v>0.42</v>
      </c>
      <c r="AW139" s="2">
        <v>2.5</v>
      </c>
      <c r="AX139" s="2">
        <v>0.09</v>
      </c>
      <c r="AY139" s="2">
        <v>0.5</v>
      </c>
      <c r="AZ139" s="2">
        <v>18.3</v>
      </c>
      <c r="BA139" s="2">
        <v>6.2</v>
      </c>
      <c r="BB139" s="2">
        <v>45</v>
      </c>
      <c r="BC139" s="2">
        <v>23.9</v>
      </c>
      <c r="BD139" s="2">
        <v>12.5</v>
      </c>
      <c r="BE139" s="2" t="s">
        <v>60</v>
      </c>
      <c r="BF139" s="2" t="s">
        <v>60</v>
      </c>
      <c r="BG139" s="2">
        <v>0.3</v>
      </c>
      <c r="BH139" s="2">
        <v>0.3</v>
      </c>
      <c r="BI139" s="2" t="s">
        <v>61</v>
      </c>
      <c r="BJ139" s="2">
        <v>0.03</v>
      </c>
      <c r="BK139" s="2" t="s">
        <v>60</v>
      </c>
      <c r="BL139" s="2">
        <v>1.9</v>
      </c>
    </row>
    <row r="140" spans="1:64" x14ac:dyDescent="0.25">
      <c r="A140" s="2" t="s">
        <v>210</v>
      </c>
      <c r="B140" s="23" t="s">
        <v>423</v>
      </c>
      <c r="C140" s="2">
        <v>59.93</v>
      </c>
      <c r="D140" s="2">
        <v>20.25</v>
      </c>
      <c r="E140" s="2">
        <v>4.9400000000000004</v>
      </c>
      <c r="F140" s="2">
        <v>0.72</v>
      </c>
      <c r="G140" s="2">
        <v>0.09</v>
      </c>
      <c r="H140" s="2">
        <v>0.33</v>
      </c>
      <c r="I140" s="2">
        <v>2.59</v>
      </c>
      <c r="J140" s="2">
        <v>0.75</v>
      </c>
      <c r="K140" s="2">
        <v>0.11</v>
      </c>
      <c r="L140" s="2" t="s">
        <v>56</v>
      </c>
      <c r="M140" s="2">
        <v>2.1999999999999999E-2</v>
      </c>
      <c r="N140" s="2">
        <v>43</v>
      </c>
      <c r="O140" s="2">
        <v>17</v>
      </c>
      <c r="P140" s="2">
        <v>10</v>
      </c>
      <c r="Q140" s="2">
        <v>99.76</v>
      </c>
      <c r="R140" s="2">
        <v>1444</v>
      </c>
      <c r="S140" s="2">
        <v>2</v>
      </c>
      <c r="T140" s="2">
        <v>2.1</v>
      </c>
      <c r="U140" s="2">
        <v>8.1</v>
      </c>
      <c r="V140" s="2">
        <v>23.1</v>
      </c>
      <c r="W140" s="2">
        <v>4</v>
      </c>
      <c r="X140" s="2">
        <v>13.7</v>
      </c>
      <c r="Y140" s="2">
        <v>108.1</v>
      </c>
      <c r="Z140" s="2">
        <v>3</v>
      </c>
      <c r="AA140" s="2">
        <v>100.4</v>
      </c>
      <c r="AB140" s="2">
        <v>1.1000000000000001</v>
      </c>
      <c r="AC140" s="2">
        <v>13.8</v>
      </c>
      <c r="AD140" s="2">
        <v>3.2</v>
      </c>
      <c r="AE140" s="2">
        <v>236</v>
      </c>
      <c r="AF140" s="2">
        <v>1.8</v>
      </c>
      <c r="AG140" s="2">
        <v>137.6</v>
      </c>
      <c r="AH140" s="2">
        <v>25.7</v>
      </c>
      <c r="AI140" s="2">
        <v>38.299999999999997</v>
      </c>
      <c r="AJ140" s="2">
        <v>73.3</v>
      </c>
      <c r="AK140" s="2">
        <v>9.01</v>
      </c>
      <c r="AL140" s="2">
        <v>35.200000000000003</v>
      </c>
      <c r="AM140" s="2">
        <v>5.83</v>
      </c>
      <c r="AN140" s="2">
        <v>1.25</v>
      </c>
      <c r="AO140" s="2">
        <v>4</v>
      </c>
      <c r="AP140" s="2">
        <v>0.67</v>
      </c>
      <c r="AQ140" s="2">
        <v>4</v>
      </c>
      <c r="AR140" s="2">
        <v>0.82</v>
      </c>
      <c r="AS140" s="2">
        <v>2.68</v>
      </c>
      <c r="AT140" s="2">
        <v>0.42</v>
      </c>
      <c r="AU140" s="2">
        <v>2.72</v>
      </c>
      <c r="AV140" s="2">
        <v>0.44</v>
      </c>
      <c r="AW140" s="2">
        <v>2.04</v>
      </c>
      <c r="AX140" s="2">
        <v>0.06</v>
      </c>
      <c r="AY140" s="2">
        <v>0.6</v>
      </c>
      <c r="AZ140" s="2">
        <v>18.600000000000001</v>
      </c>
      <c r="BA140" s="2">
        <v>9.1</v>
      </c>
      <c r="BB140" s="2">
        <v>62</v>
      </c>
      <c r="BC140" s="2">
        <v>12.8</v>
      </c>
      <c r="BD140" s="2">
        <v>16.7</v>
      </c>
      <c r="BE140" s="2" t="s">
        <v>60</v>
      </c>
      <c r="BF140" s="2">
        <v>0.1</v>
      </c>
      <c r="BG140" s="2">
        <v>0.4</v>
      </c>
      <c r="BH140" s="2">
        <v>0.6</v>
      </c>
      <c r="BI140" s="2" t="s">
        <v>61</v>
      </c>
      <c r="BJ140" s="2">
        <v>0.04</v>
      </c>
      <c r="BK140" s="2" t="s">
        <v>60</v>
      </c>
      <c r="BL140" s="2">
        <v>2.1</v>
      </c>
    </row>
    <row r="141" spans="1:64" ht="15.75" thickBot="1" x14ac:dyDescent="0.3">
      <c r="A141" s="19" t="s">
        <v>211</v>
      </c>
      <c r="B141" s="24" t="s">
        <v>424</v>
      </c>
      <c r="C141" s="19">
        <v>52.27</v>
      </c>
      <c r="D141" s="19">
        <v>22.61</v>
      </c>
      <c r="E141" s="19">
        <v>6.81</v>
      </c>
      <c r="F141" s="19">
        <v>1.28</v>
      </c>
      <c r="G141" s="19">
        <v>0.18</v>
      </c>
      <c r="H141" s="19">
        <v>0.35</v>
      </c>
      <c r="I141" s="19">
        <v>2.64</v>
      </c>
      <c r="J141" s="19">
        <v>0.8</v>
      </c>
      <c r="K141" s="19">
        <v>0.17</v>
      </c>
      <c r="L141" s="19">
        <v>0.02</v>
      </c>
      <c r="M141" s="19">
        <v>1.9E-2</v>
      </c>
      <c r="N141" s="19">
        <v>42</v>
      </c>
      <c r="O141" s="19">
        <v>17</v>
      </c>
      <c r="P141" s="19">
        <v>12.6</v>
      </c>
      <c r="Q141" s="19">
        <v>99.73</v>
      </c>
      <c r="R141" s="19">
        <v>1543</v>
      </c>
      <c r="S141" s="19">
        <v>3</v>
      </c>
      <c r="T141" s="19">
        <v>2.5</v>
      </c>
      <c r="U141" s="19">
        <v>9.1</v>
      </c>
      <c r="V141" s="19">
        <v>25</v>
      </c>
      <c r="W141" s="19">
        <v>3.4</v>
      </c>
      <c r="X141" s="19">
        <v>14</v>
      </c>
      <c r="Y141" s="19">
        <v>110.3</v>
      </c>
      <c r="Z141" s="19">
        <v>3</v>
      </c>
      <c r="AA141" s="19">
        <v>101.8</v>
      </c>
      <c r="AB141" s="19">
        <v>1.1000000000000001</v>
      </c>
      <c r="AC141" s="19">
        <v>15.1</v>
      </c>
      <c r="AD141" s="19">
        <v>3.3</v>
      </c>
      <c r="AE141" s="19">
        <v>268</v>
      </c>
      <c r="AF141" s="19">
        <v>2.2000000000000002</v>
      </c>
      <c r="AG141" s="19">
        <v>118.8</v>
      </c>
      <c r="AH141" s="19">
        <v>26.2</v>
      </c>
      <c r="AI141" s="19">
        <v>38.1</v>
      </c>
      <c r="AJ141" s="19">
        <v>71.3</v>
      </c>
      <c r="AK141" s="19">
        <v>8.34</v>
      </c>
      <c r="AL141" s="19">
        <v>30.3</v>
      </c>
      <c r="AM141" s="19">
        <v>5.54</v>
      </c>
      <c r="AN141" s="19">
        <v>1.1299999999999999</v>
      </c>
      <c r="AO141" s="19">
        <v>3.72</v>
      </c>
      <c r="AP141" s="19">
        <v>0.64</v>
      </c>
      <c r="AQ141" s="19">
        <v>3.79</v>
      </c>
      <c r="AR141" s="19">
        <v>0.81</v>
      </c>
      <c r="AS141" s="19">
        <v>2.67</v>
      </c>
      <c r="AT141" s="19">
        <v>0.41</v>
      </c>
      <c r="AU141" s="19">
        <v>2.76</v>
      </c>
      <c r="AV141" s="19">
        <v>0.45</v>
      </c>
      <c r="AW141" s="19">
        <v>2.88</v>
      </c>
      <c r="AX141" s="19">
        <v>0.1</v>
      </c>
      <c r="AY141" s="19">
        <v>0.4</v>
      </c>
      <c r="AZ141" s="19">
        <v>16.100000000000001</v>
      </c>
      <c r="BA141" s="19">
        <v>14.5</v>
      </c>
      <c r="BB141" s="19">
        <v>62</v>
      </c>
      <c r="BC141" s="19">
        <v>12.4</v>
      </c>
      <c r="BD141" s="19">
        <v>19.3</v>
      </c>
      <c r="BE141" s="19" t="s">
        <v>60</v>
      </c>
      <c r="BF141" s="19">
        <v>0.1</v>
      </c>
      <c r="BG141" s="19">
        <v>0.4</v>
      </c>
      <c r="BH141" s="19">
        <v>0.7</v>
      </c>
      <c r="BI141" s="19">
        <v>1.1000000000000001</v>
      </c>
      <c r="BJ141" s="19">
        <v>0.06</v>
      </c>
      <c r="BK141" s="19" t="s">
        <v>60</v>
      </c>
      <c r="BL141" s="19">
        <v>2.1</v>
      </c>
    </row>
    <row r="142" spans="1:64" ht="15.75" thickTop="1"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L67"/>
  <sheetViews>
    <sheetView workbookViewId="0">
      <selection activeCell="C73" sqref="C73"/>
    </sheetView>
  </sheetViews>
  <sheetFormatPr defaultRowHeight="15" x14ac:dyDescent="0.25"/>
  <cols>
    <col min="1" max="1" width="17.28515625" customWidth="1"/>
    <col min="2" max="2" width="16.7109375" customWidth="1"/>
    <col min="3" max="64" width="9.140625" style="2"/>
  </cols>
  <sheetData>
    <row r="1" spans="1:64" ht="21.75" thickBot="1" x14ac:dyDescent="0.4">
      <c r="A1" s="1" t="s">
        <v>214</v>
      </c>
      <c r="B1" s="2"/>
    </row>
    <row r="2" spans="1:64" ht="18.75" thickTop="1" x14ac:dyDescent="0.35">
      <c r="A2" s="12" t="s">
        <v>215</v>
      </c>
      <c r="B2" s="3"/>
      <c r="C2" s="4" t="s">
        <v>216</v>
      </c>
      <c r="D2" s="4" t="s">
        <v>217</v>
      </c>
      <c r="E2" s="4" t="s">
        <v>218</v>
      </c>
      <c r="F2" s="4" t="s">
        <v>0</v>
      </c>
      <c r="G2" s="4" t="s">
        <v>1</v>
      </c>
      <c r="H2" s="4" t="s">
        <v>219</v>
      </c>
      <c r="I2" s="4" t="s">
        <v>220</v>
      </c>
      <c r="J2" s="4" t="s">
        <v>221</v>
      </c>
      <c r="K2" s="4" t="s">
        <v>222</v>
      </c>
      <c r="L2" s="4" t="s">
        <v>2</v>
      </c>
      <c r="M2" s="4" t="s">
        <v>223</v>
      </c>
      <c r="N2" s="4" t="s">
        <v>3</v>
      </c>
      <c r="O2" s="4" t="s">
        <v>4</v>
      </c>
      <c r="P2" s="4" t="s">
        <v>5</v>
      </c>
      <c r="Q2" s="4" t="s">
        <v>6</v>
      </c>
      <c r="R2" s="4" t="s">
        <v>7</v>
      </c>
      <c r="S2" s="4" t="s">
        <v>8</v>
      </c>
      <c r="T2" s="4" t="s">
        <v>9</v>
      </c>
      <c r="U2" s="4" t="s">
        <v>10</v>
      </c>
      <c r="V2" s="4" t="s">
        <v>11</v>
      </c>
      <c r="W2" s="4" t="s">
        <v>12</v>
      </c>
      <c r="X2" s="4" t="s">
        <v>13</v>
      </c>
      <c r="Y2" s="4" t="s">
        <v>14</v>
      </c>
      <c r="Z2" s="4" t="s">
        <v>15</v>
      </c>
      <c r="AA2" s="4" t="s">
        <v>16</v>
      </c>
      <c r="AB2" s="4" t="s">
        <v>17</v>
      </c>
      <c r="AC2" s="4" t="s">
        <v>18</v>
      </c>
      <c r="AD2" s="4" t="s">
        <v>19</v>
      </c>
      <c r="AE2" s="4" t="s">
        <v>20</v>
      </c>
      <c r="AF2" s="4" t="s">
        <v>21</v>
      </c>
      <c r="AG2" s="4" t="s">
        <v>22</v>
      </c>
      <c r="AH2" s="4" t="s">
        <v>23</v>
      </c>
      <c r="AI2" s="4" t="s">
        <v>24</v>
      </c>
      <c r="AJ2" s="4" t="s">
        <v>25</v>
      </c>
      <c r="AK2" s="4" t="s">
        <v>26</v>
      </c>
      <c r="AL2" s="4" t="s">
        <v>27</v>
      </c>
      <c r="AM2" s="4" t="s">
        <v>28</v>
      </c>
      <c r="AN2" s="4" t="s">
        <v>29</v>
      </c>
      <c r="AO2" s="4" t="s">
        <v>30</v>
      </c>
      <c r="AP2" s="4" t="s">
        <v>31</v>
      </c>
      <c r="AQ2" s="4" t="s">
        <v>32</v>
      </c>
      <c r="AR2" s="4" t="s">
        <v>33</v>
      </c>
      <c r="AS2" s="4" t="s">
        <v>34</v>
      </c>
      <c r="AT2" s="4" t="s">
        <v>35</v>
      </c>
      <c r="AU2" s="4" t="s">
        <v>36</v>
      </c>
      <c r="AV2" s="4" t="s">
        <v>37</v>
      </c>
      <c r="AW2" s="4" t="s">
        <v>224</v>
      </c>
      <c r="AX2" s="4" t="s">
        <v>225</v>
      </c>
      <c r="AY2" s="4" t="s">
        <v>38</v>
      </c>
      <c r="AZ2" s="4" t="s">
        <v>39</v>
      </c>
      <c r="BA2" s="4" t="s">
        <v>40</v>
      </c>
      <c r="BB2" s="4" t="s">
        <v>41</v>
      </c>
      <c r="BC2" s="4" t="s">
        <v>3</v>
      </c>
      <c r="BD2" s="4" t="s">
        <v>42</v>
      </c>
      <c r="BE2" s="4" t="s">
        <v>43</v>
      </c>
      <c r="BF2" s="4" t="s">
        <v>44</v>
      </c>
      <c r="BG2" s="4" t="s">
        <v>45</v>
      </c>
      <c r="BH2" s="4" t="s">
        <v>46</v>
      </c>
      <c r="BI2" s="4" t="s">
        <v>47</v>
      </c>
      <c r="BJ2" s="4" t="s">
        <v>48</v>
      </c>
      <c r="BK2" s="4" t="s">
        <v>49</v>
      </c>
      <c r="BL2" s="4" t="s">
        <v>50</v>
      </c>
    </row>
    <row r="3" spans="1:64" x14ac:dyDescent="0.25">
      <c r="A3" s="2"/>
      <c r="B3" s="5" t="s">
        <v>226</v>
      </c>
      <c r="C3" s="2" t="s">
        <v>227</v>
      </c>
      <c r="D3" s="2" t="s">
        <v>227</v>
      </c>
      <c r="E3" s="2" t="s">
        <v>227</v>
      </c>
      <c r="F3" s="2" t="s">
        <v>227</v>
      </c>
      <c r="G3" s="2" t="s">
        <v>227</v>
      </c>
      <c r="H3" s="2" t="s">
        <v>227</v>
      </c>
      <c r="I3" s="2" t="s">
        <v>227</v>
      </c>
      <c r="J3" s="2" t="s">
        <v>227</v>
      </c>
      <c r="K3" s="2" t="s">
        <v>227</v>
      </c>
      <c r="L3" s="2" t="s">
        <v>227</v>
      </c>
      <c r="M3" s="2" t="s">
        <v>227</v>
      </c>
      <c r="N3" s="2" t="s">
        <v>52</v>
      </c>
      <c r="O3" s="2" t="s">
        <v>52</v>
      </c>
      <c r="P3" s="2" t="s">
        <v>227</v>
      </c>
      <c r="Q3" s="2" t="s">
        <v>227</v>
      </c>
      <c r="R3" s="2" t="s">
        <v>52</v>
      </c>
      <c r="S3" s="2" t="s">
        <v>52</v>
      </c>
      <c r="T3" s="2" t="s">
        <v>52</v>
      </c>
      <c r="U3" s="2" t="s">
        <v>52</v>
      </c>
      <c r="V3" s="2" t="s">
        <v>52</v>
      </c>
      <c r="W3" s="2" t="s">
        <v>52</v>
      </c>
      <c r="X3" s="2" t="s">
        <v>52</v>
      </c>
      <c r="Y3" s="2" t="s">
        <v>52</v>
      </c>
      <c r="Z3" s="2" t="s">
        <v>52</v>
      </c>
      <c r="AA3" s="2" t="s">
        <v>52</v>
      </c>
      <c r="AB3" s="2" t="s">
        <v>52</v>
      </c>
      <c r="AC3" s="2" t="s">
        <v>52</v>
      </c>
      <c r="AD3" s="2" t="s">
        <v>52</v>
      </c>
      <c r="AE3" s="2" t="s">
        <v>52</v>
      </c>
      <c r="AF3" s="2" t="s">
        <v>52</v>
      </c>
      <c r="AG3" s="2" t="s">
        <v>52</v>
      </c>
      <c r="AH3" s="2" t="s">
        <v>52</v>
      </c>
      <c r="AI3" s="2" t="s">
        <v>52</v>
      </c>
      <c r="AJ3" s="2" t="s">
        <v>52</v>
      </c>
      <c r="AK3" s="2" t="s">
        <v>52</v>
      </c>
      <c r="AL3" s="2" t="s">
        <v>52</v>
      </c>
      <c r="AM3" s="2" t="s">
        <v>52</v>
      </c>
      <c r="AN3" s="2" t="s">
        <v>52</v>
      </c>
      <c r="AO3" s="2" t="s">
        <v>52</v>
      </c>
      <c r="AP3" s="2" t="s">
        <v>52</v>
      </c>
      <c r="AQ3" s="2" t="s">
        <v>52</v>
      </c>
      <c r="AR3" s="2" t="s">
        <v>52</v>
      </c>
      <c r="AS3" s="2" t="s">
        <v>52</v>
      </c>
      <c r="AT3" s="2" t="s">
        <v>52</v>
      </c>
      <c r="AU3" s="2" t="s">
        <v>52</v>
      </c>
      <c r="AV3" s="2" t="s">
        <v>52</v>
      </c>
      <c r="AW3" s="2" t="s">
        <v>227</v>
      </c>
      <c r="AX3" s="2" t="s">
        <v>227</v>
      </c>
      <c r="AY3" s="2" t="s">
        <v>52</v>
      </c>
      <c r="AZ3" s="2" t="s">
        <v>52</v>
      </c>
      <c r="BA3" s="2" t="s">
        <v>52</v>
      </c>
      <c r="BB3" s="2" t="s">
        <v>52</v>
      </c>
      <c r="BC3" s="2" t="s">
        <v>52</v>
      </c>
      <c r="BD3" s="2" t="s">
        <v>52</v>
      </c>
      <c r="BE3" s="2" t="s">
        <v>52</v>
      </c>
      <c r="BF3" s="2" t="s">
        <v>52</v>
      </c>
      <c r="BG3" s="2" t="s">
        <v>52</v>
      </c>
      <c r="BH3" s="2" t="s">
        <v>52</v>
      </c>
      <c r="BI3" s="2" t="s">
        <v>53</v>
      </c>
      <c r="BJ3" s="2" t="s">
        <v>52</v>
      </c>
      <c r="BK3" s="2" t="s">
        <v>52</v>
      </c>
      <c r="BL3" s="2" t="s">
        <v>52</v>
      </c>
    </row>
    <row r="4" spans="1:64" ht="17.25" x14ac:dyDescent="0.25">
      <c r="A4" s="2"/>
      <c r="B4" s="6" t="s">
        <v>228</v>
      </c>
      <c r="C4" s="7">
        <v>49.28</v>
      </c>
      <c r="D4" s="7">
        <v>12.27</v>
      </c>
      <c r="E4" s="7">
        <v>9.34</v>
      </c>
      <c r="F4" s="7">
        <v>1.54</v>
      </c>
      <c r="G4" s="7">
        <v>1.05</v>
      </c>
      <c r="H4" s="7">
        <v>0.38</v>
      </c>
      <c r="I4" s="7">
        <v>3.35</v>
      </c>
      <c r="J4" s="7">
        <v>0.71</v>
      </c>
      <c r="K4" s="7">
        <v>0.11</v>
      </c>
      <c r="L4" s="7">
        <v>4.2000000000000003E-2</v>
      </c>
      <c r="M4" s="7">
        <v>0.01</v>
      </c>
      <c r="N4" s="7">
        <v>99.5</v>
      </c>
      <c r="O4" s="7">
        <v>13.2</v>
      </c>
      <c r="P4" s="7">
        <v>21.7</v>
      </c>
      <c r="Q4" s="7"/>
      <c r="R4" s="7">
        <v>397</v>
      </c>
      <c r="S4" s="7">
        <v>3.3</v>
      </c>
      <c r="T4" s="7">
        <v>46.8</v>
      </c>
      <c r="U4" s="7">
        <v>6.9</v>
      </c>
      <c r="V4" s="7">
        <v>16.8</v>
      </c>
      <c r="W4" s="7">
        <v>4.7</v>
      </c>
      <c r="X4" s="7">
        <v>11.4</v>
      </c>
      <c r="Y4" s="7">
        <v>126</v>
      </c>
      <c r="Z4" s="7">
        <v>3.7</v>
      </c>
      <c r="AA4" s="7">
        <v>75.099999999999994</v>
      </c>
      <c r="AB4" s="7">
        <v>1.1000000000000001</v>
      </c>
      <c r="AC4" s="7">
        <v>10.5</v>
      </c>
      <c r="AD4" s="7">
        <v>48.8</v>
      </c>
      <c r="AE4" s="7">
        <v>160</v>
      </c>
      <c r="AF4" s="7">
        <v>3.3</v>
      </c>
      <c r="AG4" s="7">
        <v>165</v>
      </c>
      <c r="AH4" s="7">
        <v>40.6</v>
      </c>
      <c r="AI4" s="7">
        <v>38.5</v>
      </c>
      <c r="AJ4" s="7">
        <v>79.3</v>
      </c>
      <c r="AK4" s="7">
        <v>8.9</v>
      </c>
      <c r="AL4" s="7">
        <v>36.6</v>
      </c>
      <c r="AM4" s="7">
        <v>7.7</v>
      </c>
      <c r="AN4" s="7">
        <v>1.6</v>
      </c>
      <c r="AO4" s="7">
        <v>7.4</v>
      </c>
      <c r="AP4" s="7">
        <v>1.2</v>
      </c>
      <c r="AQ4" s="7">
        <v>6</v>
      </c>
      <c r="AR4" s="7">
        <v>1.2</v>
      </c>
      <c r="AS4" s="7">
        <v>3.6</v>
      </c>
      <c r="AT4" s="7">
        <v>0.45</v>
      </c>
      <c r="AU4" s="7">
        <v>3.4</v>
      </c>
      <c r="AV4" s="7">
        <v>0.54</v>
      </c>
      <c r="AW4" s="7">
        <v>9.9499999999999993</v>
      </c>
      <c r="AX4" s="7">
        <v>5.35</v>
      </c>
      <c r="AY4" s="7">
        <v>134</v>
      </c>
      <c r="AZ4" s="7">
        <v>60.2</v>
      </c>
      <c r="BA4" s="7">
        <v>27.9</v>
      </c>
      <c r="BB4" s="7">
        <v>64.099999999999994</v>
      </c>
      <c r="BC4" s="7">
        <v>99.5</v>
      </c>
      <c r="BD4" s="7">
        <v>68.5</v>
      </c>
      <c r="BE4" s="7" t="s">
        <v>229</v>
      </c>
      <c r="BF4" s="7" t="s">
        <v>230</v>
      </c>
      <c r="BG4" s="7" t="s">
        <v>231</v>
      </c>
      <c r="BH4" s="7" t="s">
        <v>232</v>
      </c>
      <c r="BI4" s="7" t="s">
        <v>233</v>
      </c>
      <c r="BJ4" s="7">
        <v>0.19</v>
      </c>
      <c r="BK4" s="7"/>
      <c r="BL4" s="7" t="s">
        <v>234</v>
      </c>
    </row>
    <row r="5" spans="1:64" x14ac:dyDescent="0.25">
      <c r="A5" s="2"/>
      <c r="B5" s="5" t="s">
        <v>235</v>
      </c>
      <c r="C5" s="7" t="s">
        <v>236</v>
      </c>
      <c r="D5" s="7" t="s">
        <v>237</v>
      </c>
      <c r="E5" s="7" t="s">
        <v>238</v>
      </c>
      <c r="F5" s="7" t="s">
        <v>239</v>
      </c>
      <c r="G5" s="7" t="s">
        <v>240</v>
      </c>
      <c r="H5" s="7" t="s">
        <v>241</v>
      </c>
      <c r="I5" s="7" t="s">
        <v>242</v>
      </c>
      <c r="J5" s="7" t="s">
        <v>243</v>
      </c>
      <c r="K5" s="7" t="s">
        <v>244</v>
      </c>
      <c r="L5" s="7" t="s">
        <v>245</v>
      </c>
      <c r="M5" s="7" t="s">
        <v>246</v>
      </c>
      <c r="N5" s="7" t="s">
        <v>247</v>
      </c>
      <c r="O5" s="7" t="s">
        <v>248</v>
      </c>
      <c r="P5" s="7" t="s">
        <v>249</v>
      </c>
      <c r="Q5" s="7"/>
      <c r="R5" s="7" t="s">
        <v>250</v>
      </c>
      <c r="S5" s="7" t="s">
        <v>251</v>
      </c>
      <c r="T5" s="7" t="s">
        <v>252</v>
      </c>
      <c r="U5" s="7" t="s">
        <v>253</v>
      </c>
      <c r="V5" s="7" t="s">
        <v>254</v>
      </c>
      <c r="W5" s="7" t="s">
        <v>255</v>
      </c>
      <c r="X5" s="7" t="s">
        <v>253</v>
      </c>
      <c r="Y5" s="7" t="s">
        <v>256</v>
      </c>
      <c r="Z5" s="7" t="s">
        <v>253</v>
      </c>
      <c r="AA5" s="7" t="s">
        <v>257</v>
      </c>
      <c r="AB5" s="7" t="s">
        <v>258</v>
      </c>
      <c r="AC5" s="7" t="s">
        <v>259</v>
      </c>
      <c r="AD5" s="7" t="s">
        <v>260</v>
      </c>
      <c r="AE5" s="7" t="s">
        <v>261</v>
      </c>
      <c r="AF5" s="7" t="s">
        <v>262</v>
      </c>
      <c r="AG5" s="7" t="s">
        <v>263</v>
      </c>
      <c r="AH5" s="7" t="s">
        <v>260</v>
      </c>
      <c r="AI5" s="7" t="s">
        <v>264</v>
      </c>
      <c r="AJ5" s="7" t="s">
        <v>265</v>
      </c>
      <c r="AK5" s="7" t="s">
        <v>266</v>
      </c>
      <c r="AL5" s="7" t="s">
        <v>262</v>
      </c>
      <c r="AM5" s="7" t="s">
        <v>267</v>
      </c>
      <c r="AN5" s="7" t="s">
        <v>268</v>
      </c>
      <c r="AO5" s="7" t="s">
        <v>269</v>
      </c>
      <c r="AP5" s="7" t="s">
        <v>270</v>
      </c>
      <c r="AQ5" s="7" t="s">
        <v>271</v>
      </c>
      <c r="AR5" s="7" t="s">
        <v>272</v>
      </c>
      <c r="AS5" s="7" t="s">
        <v>259</v>
      </c>
      <c r="AT5" s="7" t="s">
        <v>273</v>
      </c>
      <c r="AU5" s="7" t="s">
        <v>274</v>
      </c>
      <c r="AV5" s="7" t="s">
        <v>275</v>
      </c>
      <c r="AW5" s="7" t="s">
        <v>276</v>
      </c>
      <c r="AX5" s="7" t="s">
        <v>276</v>
      </c>
      <c r="AY5" s="7" t="s">
        <v>261</v>
      </c>
      <c r="AZ5" s="7" t="s">
        <v>277</v>
      </c>
      <c r="BA5" s="7" t="s">
        <v>278</v>
      </c>
      <c r="BB5" s="7" t="s">
        <v>279</v>
      </c>
      <c r="BC5" s="7" t="s">
        <v>247</v>
      </c>
      <c r="BD5" s="7" t="s">
        <v>280</v>
      </c>
      <c r="BE5" s="7"/>
      <c r="BF5" s="7"/>
      <c r="BG5" s="7"/>
      <c r="BH5" s="7"/>
      <c r="BI5" s="7"/>
      <c r="BJ5" s="7" t="s">
        <v>273</v>
      </c>
      <c r="BK5" s="7"/>
      <c r="BL5" s="7"/>
    </row>
    <row r="6" spans="1:64" ht="15" customHeight="1" thickBot="1" x14ac:dyDescent="0.4">
      <c r="A6" s="8"/>
      <c r="B6" s="9" t="s">
        <v>686</v>
      </c>
      <c r="C6" s="10">
        <v>1.2702893436838392</v>
      </c>
      <c r="D6" s="10">
        <v>1.8570851836899476</v>
      </c>
      <c r="E6" s="10">
        <v>2.2233986236103758</v>
      </c>
      <c r="F6" s="10">
        <v>2.4374599101988452</v>
      </c>
      <c r="G6" s="10">
        <v>4.3782021425244526</v>
      </c>
      <c r="H6" s="10">
        <v>6.6157760814249356</v>
      </c>
      <c r="I6" s="10">
        <v>1.8044667948528321</v>
      </c>
      <c r="J6" s="10">
        <v>4.2729152308752587</v>
      </c>
      <c r="K6" s="10">
        <v>6.1674008810572687</v>
      </c>
      <c r="L6" s="10">
        <v>11.235955056179776</v>
      </c>
      <c r="M6" s="10">
        <v>9.5238095238095255</v>
      </c>
      <c r="N6" s="10">
        <v>9.4782192436572537</v>
      </c>
      <c r="O6" s="10">
        <v>10.75268817204301</v>
      </c>
      <c r="P6" s="10">
        <v>4.0632054176072243</v>
      </c>
      <c r="Q6" s="10"/>
      <c r="R6" s="10">
        <v>9.1346153846153832</v>
      </c>
      <c r="S6" s="10">
        <v>15.899581589958158</v>
      </c>
      <c r="T6" s="10">
        <v>12.612612612612613</v>
      </c>
      <c r="U6" s="10">
        <v>16</v>
      </c>
      <c r="V6" s="10">
        <v>10.169491525423728</v>
      </c>
      <c r="W6" s="10">
        <v>14.778325123152708</v>
      </c>
      <c r="X6" s="10">
        <v>10</v>
      </c>
      <c r="Y6" s="10">
        <v>3.0480656506447832</v>
      </c>
      <c r="Z6" s="10">
        <v>27.906976744186039</v>
      </c>
      <c r="AA6" s="10">
        <v>13.647642679900745</v>
      </c>
      <c r="AB6" s="10">
        <v>11.158798283261802</v>
      </c>
      <c r="AC6" s="10">
        <v>5.104408352668214</v>
      </c>
      <c r="AD6" s="10">
        <v>12.487992315081653</v>
      </c>
      <c r="AE6" s="10">
        <v>12.316715542521994</v>
      </c>
      <c r="AF6" s="10">
        <v>66.666666666666671</v>
      </c>
      <c r="AG6" s="10">
        <v>13.559322033898304</v>
      </c>
      <c r="AH6" s="10">
        <v>14.823261117445838</v>
      </c>
      <c r="AI6" s="10">
        <v>10.810810810810811</v>
      </c>
      <c r="AJ6" s="10">
        <v>9.3750000000000018</v>
      </c>
      <c r="AK6" s="10">
        <v>7.150595882990249</v>
      </c>
      <c r="AL6" s="10">
        <v>8.6274509803921564</v>
      </c>
      <c r="AM6" s="10">
        <v>9.9938309685379387</v>
      </c>
      <c r="AN6" s="10">
        <v>12.865497076023392</v>
      </c>
      <c r="AO6" s="10">
        <v>22.754491017964067</v>
      </c>
      <c r="AP6" s="10">
        <v>18.181818181818183</v>
      </c>
      <c r="AQ6" s="10">
        <v>10.276679841897234</v>
      </c>
      <c r="AR6" s="10">
        <v>8.7649402390438258</v>
      </c>
      <c r="AS6" s="10">
        <v>14.193548387096774</v>
      </c>
      <c r="AT6" s="10">
        <v>16.326530612244898</v>
      </c>
      <c r="AU6" s="10">
        <v>12.672176308539946</v>
      </c>
      <c r="AV6" s="10">
        <v>22.950819672131146</v>
      </c>
      <c r="AW6" s="10">
        <v>4.3264503441494604</v>
      </c>
      <c r="AX6" s="10">
        <v>7.8994614003590664</v>
      </c>
      <c r="AY6" s="10">
        <v>14.53287197231834</v>
      </c>
      <c r="AZ6" s="10">
        <v>14.769230769230768</v>
      </c>
      <c r="BA6" s="10">
        <v>17.049180327868854</v>
      </c>
      <c r="BB6" s="10">
        <v>10.214655810510735</v>
      </c>
      <c r="BC6" s="10">
        <v>9.4782192436572537</v>
      </c>
      <c r="BD6" s="10">
        <v>11.813186813186812</v>
      </c>
      <c r="BE6" s="11"/>
      <c r="BF6" s="11"/>
      <c r="BG6" s="11"/>
      <c r="BH6" s="11"/>
      <c r="BI6" s="11"/>
      <c r="BJ6" s="10">
        <v>34.782608695652172</v>
      </c>
      <c r="BK6" s="11"/>
      <c r="BL6" s="11"/>
    </row>
    <row r="9" spans="1:64" ht="21.75" thickBot="1" x14ac:dyDescent="0.4">
      <c r="B9" s="14" t="s">
        <v>282</v>
      </c>
    </row>
    <row r="10" spans="1:64" ht="18.75" thickTop="1" x14ac:dyDescent="0.35">
      <c r="A10" s="4"/>
      <c r="B10" s="4"/>
      <c r="C10" s="4" t="s">
        <v>216</v>
      </c>
      <c r="D10" s="4" t="s">
        <v>217</v>
      </c>
      <c r="E10" s="4" t="s">
        <v>218</v>
      </c>
      <c r="F10" s="4" t="s">
        <v>0</v>
      </c>
      <c r="G10" s="4" t="s">
        <v>1</v>
      </c>
      <c r="H10" s="4" t="s">
        <v>219</v>
      </c>
      <c r="I10" s="4" t="s">
        <v>220</v>
      </c>
      <c r="J10" s="4" t="s">
        <v>221</v>
      </c>
      <c r="K10" s="4" t="s">
        <v>222</v>
      </c>
      <c r="L10" s="4" t="s">
        <v>2</v>
      </c>
      <c r="M10" s="4" t="s">
        <v>223</v>
      </c>
      <c r="N10" s="4" t="s">
        <v>3</v>
      </c>
      <c r="O10" s="4" t="s">
        <v>4</v>
      </c>
      <c r="P10" s="4" t="s">
        <v>5</v>
      </c>
      <c r="Q10" s="4" t="s">
        <v>6</v>
      </c>
      <c r="R10" s="4" t="s">
        <v>7</v>
      </c>
      <c r="S10" s="4" t="s">
        <v>8</v>
      </c>
      <c r="T10" s="4" t="s">
        <v>9</v>
      </c>
      <c r="U10" s="4" t="s">
        <v>10</v>
      </c>
      <c r="V10" s="4" t="s">
        <v>11</v>
      </c>
      <c r="W10" s="4" t="s">
        <v>12</v>
      </c>
      <c r="X10" s="4" t="s">
        <v>13</v>
      </c>
      <c r="Y10" s="4" t="s">
        <v>14</v>
      </c>
      <c r="Z10" s="4" t="s">
        <v>15</v>
      </c>
      <c r="AA10" s="4" t="s">
        <v>16</v>
      </c>
      <c r="AB10" s="4" t="s">
        <v>17</v>
      </c>
      <c r="AC10" s="4" t="s">
        <v>18</v>
      </c>
      <c r="AD10" s="4" t="s">
        <v>19</v>
      </c>
      <c r="AE10" s="4" t="s">
        <v>20</v>
      </c>
      <c r="AF10" s="4" t="s">
        <v>21</v>
      </c>
      <c r="AG10" s="4" t="s">
        <v>22</v>
      </c>
      <c r="AH10" s="4" t="s">
        <v>23</v>
      </c>
      <c r="AI10" s="4" t="s">
        <v>24</v>
      </c>
      <c r="AJ10" s="4" t="s">
        <v>25</v>
      </c>
      <c r="AK10" s="4" t="s">
        <v>26</v>
      </c>
      <c r="AL10" s="4" t="s">
        <v>27</v>
      </c>
      <c r="AM10" s="4" t="s">
        <v>28</v>
      </c>
      <c r="AN10" s="4" t="s">
        <v>29</v>
      </c>
      <c r="AO10" s="4" t="s">
        <v>30</v>
      </c>
      <c r="AP10" s="4" t="s">
        <v>31</v>
      </c>
      <c r="AQ10" s="4" t="s">
        <v>32</v>
      </c>
      <c r="AR10" s="4" t="s">
        <v>33</v>
      </c>
      <c r="AS10" s="4" t="s">
        <v>34</v>
      </c>
      <c r="AT10" s="4" t="s">
        <v>35</v>
      </c>
      <c r="AU10" s="4" t="s">
        <v>36</v>
      </c>
      <c r="AV10" s="4" t="s">
        <v>37</v>
      </c>
      <c r="AW10" s="4" t="s">
        <v>224</v>
      </c>
      <c r="AX10" s="4" t="s">
        <v>225</v>
      </c>
      <c r="AY10" s="4" t="s">
        <v>38</v>
      </c>
      <c r="AZ10" s="4" t="s">
        <v>39</v>
      </c>
      <c r="BA10" s="4" t="s">
        <v>40</v>
      </c>
      <c r="BB10" s="4" t="s">
        <v>41</v>
      </c>
      <c r="BC10" s="4" t="s">
        <v>3</v>
      </c>
      <c r="BD10" s="4" t="s">
        <v>42</v>
      </c>
      <c r="BE10" s="4" t="s">
        <v>43</v>
      </c>
      <c r="BF10" s="4" t="s">
        <v>44</v>
      </c>
      <c r="BG10" s="4" t="s">
        <v>45</v>
      </c>
      <c r="BH10" s="4" t="s">
        <v>46</v>
      </c>
      <c r="BI10" s="4" t="s">
        <v>47</v>
      </c>
      <c r="BJ10" s="4" t="s">
        <v>48</v>
      </c>
      <c r="BK10" s="4" t="s">
        <v>49</v>
      </c>
      <c r="BL10" s="4" t="s">
        <v>50</v>
      </c>
    </row>
    <row r="11" spans="1:64" x14ac:dyDescent="0.25">
      <c r="C11" s="2" t="s">
        <v>227</v>
      </c>
      <c r="D11" s="2" t="s">
        <v>227</v>
      </c>
      <c r="E11" s="2" t="s">
        <v>227</v>
      </c>
      <c r="F11" s="2" t="s">
        <v>227</v>
      </c>
      <c r="G11" s="2" t="s">
        <v>227</v>
      </c>
      <c r="H11" s="2" t="s">
        <v>227</v>
      </c>
      <c r="I11" s="2" t="s">
        <v>227</v>
      </c>
      <c r="J11" s="2" t="s">
        <v>227</v>
      </c>
      <c r="K11" s="2" t="s">
        <v>227</v>
      </c>
      <c r="L11" s="2" t="s">
        <v>227</v>
      </c>
      <c r="M11" s="2" t="s">
        <v>227</v>
      </c>
      <c r="N11" s="2" t="s">
        <v>52</v>
      </c>
      <c r="O11" s="2" t="s">
        <v>52</v>
      </c>
      <c r="P11" s="2" t="s">
        <v>227</v>
      </c>
      <c r="Q11" s="2" t="s">
        <v>227</v>
      </c>
      <c r="R11" s="2" t="s">
        <v>52</v>
      </c>
      <c r="S11" s="2" t="s">
        <v>52</v>
      </c>
      <c r="T11" s="2" t="s">
        <v>52</v>
      </c>
      <c r="U11" s="2" t="s">
        <v>52</v>
      </c>
      <c r="V11" s="2" t="s">
        <v>52</v>
      </c>
      <c r="W11" s="2" t="s">
        <v>52</v>
      </c>
      <c r="X11" s="2" t="s">
        <v>52</v>
      </c>
      <c r="Y11" s="2" t="s">
        <v>52</v>
      </c>
      <c r="Z11" s="2" t="s">
        <v>52</v>
      </c>
      <c r="AA11" s="2" t="s">
        <v>52</v>
      </c>
      <c r="AB11" s="2" t="s">
        <v>52</v>
      </c>
      <c r="AC11" s="2" t="s">
        <v>52</v>
      </c>
      <c r="AD11" s="2" t="s">
        <v>52</v>
      </c>
      <c r="AE11" s="2" t="s">
        <v>52</v>
      </c>
      <c r="AF11" s="2" t="s">
        <v>52</v>
      </c>
      <c r="AG11" s="2" t="s">
        <v>52</v>
      </c>
      <c r="AH11" s="2" t="s">
        <v>52</v>
      </c>
      <c r="AI11" s="2" t="s">
        <v>52</v>
      </c>
      <c r="AJ11" s="2" t="s">
        <v>52</v>
      </c>
      <c r="AK11" s="2" t="s">
        <v>52</v>
      </c>
      <c r="AL11" s="2" t="s">
        <v>52</v>
      </c>
      <c r="AM11" s="2" t="s">
        <v>52</v>
      </c>
      <c r="AN11" s="2" t="s">
        <v>52</v>
      </c>
      <c r="AO11" s="2" t="s">
        <v>52</v>
      </c>
      <c r="AP11" s="2" t="s">
        <v>52</v>
      </c>
      <c r="AQ11" s="2" t="s">
        <v>52</v>
      </c>
      <c r="AR11" s="2" t="s">
        <v>52</v>
      </c>
      <c r="AS11" s="2" t="s">
        <v>52</v>
      </c>
      <c r="AT11" s="2" t="s">
        <v>52</v>
      </c>
      <c r="AU11" s="2" t="s">
        <v>52</v>
      </c>
      <c r="AV11" s="2" t="s">
        <v>52</v>
      </c>
      <c r="AW11" s="2" t="s">
        <v>227</v>
      </c>
      <c r="AX11" s="2" t="s">
        <v>227</v>
      </c>
      <c r="AY11" s="2" t="s">
        <v>52</v>
      </c>
      <c r="AZ11" s="2" t="s">
        <v>52</v>
      </c>
      <c r="BA11" s="2" t="s">
        <v>52</v>
      </c>
      <c r="BB11" s="2" t="s">
        <v>52</v>
      </c>
      <c r="BC11" s="2" t="s">
        <v>52</v>
      </c>
      <c r="BD11" s="2" t="s">
        <v>52</v>
      </c>
      <c r="BE11" s="2" t="s">
        <v>52</v>
      </c>
      <c r="BF11" s="2" t="s">
        <v>52</v>
      </c>
      <c r="BG11" s="2" t="s">
        <v>52</v>
      </c>
      <c r="BH11" s="2" t="s">
        <v>52</v>
      </c>
      <c r="BI11" s="2" t="s">
        <v>53</v>
      </c>
      <c r="BJ11" s="2" t="s">
        <v>52</v>
      </c>
      <c r="BK11" s="2" t="s">
        <v>52</v>
      </c>
      <c r="BL11" s="2" t="s">
        <v>52</v>
      </c>
    </row>
    <row r="12" spans="1:64" x14ac:dyDescent="0.25">
      <c r="B12" t="s">
        <v>285</v>
      </c>
      <c r="C12" s="2">
        <v>0.01</v>
      </c>
      <c r="D12" s="2">
        <v>0.01</v>
      </c>
      <c r="E12" s="2">
        <v>0.04</v>
      </c>
      <c r="F12" s="2">
        <v>0.01</v>
      </c>
      <c r="G12" s="2">
        <v>0.01</v>
      </c>
      <c r="H12" s="2">
        <v>0.01</v>
      </c>
      <c r="I12" s="2">
        <v>0.01</v>
      </c>
      <c r="J12" s="2">
        <v>0.01</v>
      </c>
      <c r="K12" s="2">
        <v>0.01</v>
      </c>
      <c r="L12" s="2">
        <v>0.01</v>
      </c>
      <c r="M12" s="2">
        <v>2E-3</v>
      </c>
      <c r="N12" s="2">
        <v>20</v>
      </c>
      <c r="O12" s="2">
        <v>1</v>
      </c>
      <c r="P12" s="2">
        <v>0.1</v>
      </c>
      <c r="Q12" s="2">
        <v>0.01</v>
      </c>
      <c r="R12" s="2">
        <v>1</v>
      </c>
      <c r="S12" s="2">
        <v>1</v>
      </c>
      <c r="T12" s="2">
        <v>0.2</v>
      </c>
      <c r="U12" s="2">
        <v>0.1</v>
      </c>
      <c r="V12" s="2">
        <v>0.5</v>
      </c>
      <c r="W12" s="2">
        <v>0.1</v>
      </c>
      <c r="X12" s="2">
        <v>0.1</v>
      </c>
      <c r="Y12" s="2">
        <v>0.1</v>
      </c>
      <c r="Z12" s="2">
        <v>1</v>
      </c>
      <c r="AA12" s="2">
        <v>0.5</v>
      </c>
      <c r="AB12" s="2">
        <v>0.1</v>
      </c>
      <c r="AC12" s="2">
        <v>0.2</v>
      </c>
      <c r="AD12" s="2">
        <v>0.1</v>
      </c>
      <c r="AE12" s="2">
        <v>8</v>
      </c>
      <c r="AF12" s="2">
        <v>0.5</v>
      </c>
      <c r="AG12" s="2">
        <v>0.1</v>
      </c>
      <c r="AH12" s="2">
        <v>0.1</v>
      </c>
      <c r="AI12" s="2">
        <v>0.1</v>
      </c>
      <c r="AJ12" s="2">
        <v>0.1</v>
      </c>
      <c r="AK12" s="2">
        <v>0.02</v>
      </c>
      <c r="AL12" s="2">
        <v>0.3</v>
      </c>
      <c r="AM12" s="2">
        <v>0.05</v>
      </c>
      <c r="AN12" s="2">
        <v>0.02</v>
      </c>
      <c r="AO12" s="2">
        <v>0.05</v>
      </c>
      <c r="AP12" s="2">
        <v>0.01</v>
      </c>
      <c r="AQ12" s="2">
        <v>0.05</v>
      </c>
      <c r="AR12" s="2">
        <v>0.02</v>
      </c>
      <c r="AS12" s="2">
        <v>0.03</v>
      </c>
      <c r="AT12" s="2">
        <v>0.01</v>
      </c>
      <c r="AU12" s="2">
        <v>0.05</v>
      </c>
      <c r="AV12" s="2">
        <v>0.01</v>
      </c>
      <c r="AW12" s="2">
        <v>0.02</v>
      </c>
      <c r="AX12" s="2">
        <v>0.02</v>
      </c>
      <c r="AY12" s="2">
        <v>0.1</v>
      </c>
      <c r="AZ12" s="2">
        <v>0.1</v>
      </c>
      <c r="BA12" s="2">
        <v>0.1</v>
      </c>
      <c r="BB12" s="2">
        <v>1</v>
      </c>
      <c r="BC12" s="2">
        <v>0.1</v>
      </c>
      <c r="BD12" s="2">
        <v>0.5</v>
      </c>
      <c r="BE12" s="2">
        <v>0.1</v>
      </c>
      <c r="BF12" s="2">
        <v>0.1</v>
      </c>
      <c r="BG12" s="2">
        <v>0.1</v>
      </c>
      <c r="BH12" s="2">
        <v>0.1</v>
      </c>
      <c r="BI12" s="2">
        <v>0.5</v>
      </c>
      <c r="BJ12" s="2">
        <v>0.01</v>
      </c>
      <c r="BK12" s="2">
        <v>0.1</v>
      </c>
      <c r="BL12" s="2">
        <v>0.5</v>
      </c>
    </row>
    <row r="13" spans="1:64" ht="7.5" customHeight="1" x14ac:dyDescent="0.25"/>
    <row r="14" spans="1:64" x14ac:dyDescent="0.25">
      <c r="A14" s="2" t="s">
        <v>81</v>
      </c>
      <c r="B14" s="2" t="s">
        <v>283</v>
      </c>
      <c r="C14" s="2">
        <v>48.53</v>
      </c>
      <c r="D14" s="2">
        <v>12.11</v>
      </c>
      <c r="E14" s="2">
        <v>9.27</v>
      </c>
      <c r="F14" s="2">
        <v>1.51</v>
      </c>
      <c r="G14" s="2">
        <v>1.04</v>
      </c>
      <c r="H14" s="2">
        <v>0.36</v>
      </c>
      <c r="I14" s="2">
        <v>3.29</v>
      </c>
      <c r="J14" s="2">
        <v>0.69</v>
      </c>
      <c r="K14" s="2">
        <v>0.11</v>
      </c>
      <c r="L14" s="2">
        <v>0.04</v>
      </c>
      <c r="M14" s="2">
        <v>0.01</v>
      </c>
      <c r="N14" s="2">
        <v>99</v>
      </c>
      <c r="O14" s="2">
        <v>13</v>
      </c>
      <c r="P14" s="2">
        <v>22.9</v>
      </c>
      <c r="Q14" s="2">
        <v>99.83</v>
      </c>
      <c r="R14" s="2">
        <v>360</v>
      </c>
      <c r="S14" s="2">
        <v>2</v>
      </c>
      <c r="T14" s="2">
        <v>43.5</v>
      </c>
      <c r="U14" s="2">
        <v>6.3</v>
      </c>
      <c r="V14" s="2">
        <v>17.2</v>
      </c>
      <c r="W14" s="2">
        <v>4.2</v>
      </c>
      <c r="X14" s="2">
        <v>12.9</v>
      </c>
      <c r="Y14" s="2">
        <v>122.9</v>
      </c>
      <c r="Z14" s="2">
        <v>3</v>
      </c>
      <c r="AA14" s="2">
        <v>74.099999999999994</v>
      </c>
      <c r="AB14" s="2">
        <v>0.9</v>
      </c>
      <c r="AC14" s="2">
        <v>9</v>
      </c>
      <c r="AD14" s="2">
        <v>42.2</v>
      </c>
      <c r="AE14" s="2">
        <v>160</v>
      </c>
      <c r="AF14" s="2">
        <v>1.5</v>
      </c>
      <c r="AG14" s="2">
        <v>162</v>
      </c>
      <c r="AH14" s="2">
        <v>38.9</v>
      </c>
      <c r="AI14" s="2">
        <v>31.1</v>
      </c>
      <c r="AJ14" s="2">
        <v>68.3</v>
      </c>
      <c r="AK14" s="2">
        <v>7.89</v>
      </c>
      <c r="AL14" s="2">
        <v>33.1</v>
      </c>
      <c r="AM14" s="2">
        <v>6.55</v>
      </c>
      <c r="AN14" s="2">
        <v>1.39</v>
      </c>
      <c r="AO14" s="2">
        <v>6.58</v>
      </c>
      <c r="AP14" s="2">
        <v>1.0900000000000001</v>
      </c>
      <c r="AQ14" s="2">
        <v>6.04</v>
      </c>
      <c r="AR14" s="2">
        <v>1.21</v>
      </c>
      <c r="AS14" s="2">
        <v>3.41</v>
      </c>
      <c r="AT14" s="2">
        <v>0.54</v>
      </c>
      <c r="AU14" s="2">
        <v>3.12</v>
      </c>
      <c r="AV14" s="2">
        <v>0.46</v>
      </c>
      <c r="AW14" s="2">
        <v>10</v>
      </c>
      <c r="AX14" s="2">
        <v>5.46</v>
      </c>
      <c r="AY14" s="2">
        <v>145.1</v>
      </c>
      <c r="AZ14" s="2">
        <v>61.1</v>
      </c>
      <c r="BA14" s="2">
        <v>27.1</v>
      </c>
      <c r="BB14" s="2">
        <v>58</v>
      </c>
      <c r="BC14" s="2">
        <v>94.8</v>
      </c>
      <c r="BD14" s="2">
        <v>66.7</v>
      </c>
      <c r="BE14" s="2">
        <v>0.1</v>
      </c>
      <c r="BF14" s="2">
        <v>2.7</v>
      </c>
      <c r="BG14" s="2">
        <v>0.4</v>
      </c>
      <c r="BH14" s="2">
        <v>0.1</v>
      </c>
      <c r="BI14" s="2">
        <v>1.7</v>
      </c>
      <c r="BJ14" s="2">
        <v>0.21</v>
      </c>
      <c r="BK14" s="2">
        <v>3.1</v>
      </c>
      <c r="BL14" s="2">
        <v>2.1</v>
      </c>
    </row>
    <row r="15" spans="1:64" x14ac:dyDescent="0.25">
      <c r="A15" s="2"/>
      <c r="B15" s="2" t="s">
        <v>281</v>
      </c>
      <c r="C15" s="13">
        <f>ABS((C4-C14)/((C4+C14)/2)*100)</f>
        <v>1.5335855229526634</v>
      </c>
      <c r="D15" s="13">
        <f t="shared" ref="D15:BJ15" si="0">ABS((D4-D14)/((D4+D14)/2)*100)</f>
        <v>1.3125512715340455</v>
      </c>
      <c r="E15" s="13">
        <f t="shared" si="0"/>
        <v>0.75228371843095421</v>
      </c>
      <c r="F15" s="13">
        <f t="shared" si="0"/>
        <v>1.9672131147541003</v>
      </c>
      <c r="G15" s="13">
        <f t="shared" si="0"/>
        <v>0.95693779904306298</v>
      </c>
      <c r="H15" s="13">
        <f t="shared" si="0"/>
        <v>5.4054054054054106</v>
      </c>
      <c r="I15" s="13">
        <f t="shared" si="0"/>
        <v>1.807228915662652</v>
      </c>
      <c r="J15" s="13">
        <f t="shared" si="0"/>
        <v>2.8571428571428599</v>
      </c>
      <c r="K15" s="13">
        <f t="shared" si="0"/>
        <v>0</v>
      </c>
      <c r="L15" s="13">
        <f t="shared" si="0"/>
        <v>4.8780487804878092</v>
      </c>
      <c r="M15" s="13">
        <f t="shared" si="0"/>
        <v>0</v>
      </c>
      <c r="N15" s="13">
        <f t="shared" si="0"/>
        <v>0.50377833753148615</v>
      </c>
      <c r="O15" s="13">
        <f t="shared" si="0"/>
        <v>1.5267175572519029</v>
      </c>
      <c r="P15" s="13">
        <f t="shared" si="0"/>
        <v>5.381165919282509</v>
      </c>
      <c r="Q15" s="13"/>
      <c r="R15" s="13">
        <f t="shared" si="0"/>
        <v>9.7754293262879788</v>
      </c>
      <c r="S15" s="13">
        <f t="shared" si="0"/>
        <v>49.056603773584904</v>
      </c>
      <c r="T15" s="13">
        <f t="shared" si="0"/>
        <v>7.3089700996677678</v>
      </c>
      <c r="U15" s="13">
        <f t="shared" si="0"/>
        <v>9.0909090909090988</v>
      </c>
      <c r="V15" s="13">
        <f t="shared" si="0"/>
        <v>2.3529411764705799</v>
      </c>
      <c r="W15" s="13">
        <f t="shared" si="0"/>
        <v>11.235955056179774</v>
      </c>
      <c r="X15" s="13">
        <f t="shared" si="0"/>
        <v>12.345679012345679</v>
      </c>
      <c r="Y15" s="13">
        <f t="shared" si="0"/>
        <v>2.490960224989951</v>
      </c>
      <c r="Z15" s="13">
        <f t="shared" si="0"/>
        <v>20.895522388059707</v>
      </c>
      <c r="AA15" s="13">
        <f t="shared" si="0"/>
        <v>1.3404825737265416</v>
      </c>
      <c r="AB15" s="13">
        <f t="shared" si="0"/>
        <v>20.000000000000007</v>
      </c>
      <c r="AC15" s="13">
        <f t="shared" si="0"/>
        <v>15.384615384615385</v>
      </c>
      <c r="AD15" s="13">
        <f t="shared" si="0"/>
        <v>14.505494505494493</v>
      </c>
      <c r="AE15" s="13">
        <f t="shared" si="0"/>
        <v>0</v>
      </c>
      <c r="AF15" s="13">
        <f t="shared" si="0"/>
        <v>75</v>
      </c>
      <c r="AG15" s="13">
        <f t="shared" si="0"/>
        <v>1.834862385321101</v>
      </c>
      <c r="AH15" s="13">
        <f t="shared" si="0"/>
        <v>4.2767295597484347</v>
      </c>
      <c r="AI15" s="13">
        <f t="shared" si="0"/>
        <v>21.264367816091951</v>
      </c>
      <c r="AJ15" s="13">
        <f t="shared" si="0"/>
        <v>14.905149051490515</v>
      </c>
      <c r="AK15" s="13">
        <f t="shared" si="0"/>
        <v>12.03097081596189</v>
      </c>
      <c r="AL15" s="13">
        <f t="shared" si="0"/>
        <v>10.043041606886657</v>
      </c>
      <c r="AM15" s="13">
        <f t="shared" si="0"/>
        <v>16.140350877192986</v>
      </c>
      <c r="AN15" s="13">
        <f t="shared" si="0"/>
        <v>14.04682274247493</v>
      </c>
      <c r="AO15" s="13">
        <f t="shared" si="0"/>
        <v>11.731044349070103</v>
      </c>
      <c r="AP15" s="13">
        <f t="shared" si="0"/>
        <v>9.6069868995633083</v>
      </c>
      <c r="AQ15" s="13">
        <f t="shared" si="0"/>
        <v>0.66445182724252549</v>
      </c>
      <c r="AR15" s="13">
        <f t="shared" si="0"/>
        <v>0.82987551867219989</v>
      </c>
      <c r="AS15" s="13">
        <f t="shared" si="0"/>
        <v>5.4208273894436507</v>
      </c>
      <c r="AT15" s="13">
        <f t="shared" si="0"/>
        <v>18.181818181818187</v>
      </c>
      <c r="AU15" s="13">
        <f t="shared" si="0"/>
        <v>8.5889570552147187</v>
      </c>
      <c r="AV15" s="13">
        <f t="shared" si="0"/>
        <v>16.000000000000004</v>
      </c>
      <c r="AW15" s="13">
        <f t="shared" si="0"/>
        <v>0.50125313283208739</v>
      </c>
      <c r="AX15" s="13">
        <f t="shared" si="0"/>
        <v>2.0351526364477399</v>
      </c>
      <c r="AY15" s="13">
        <f t="shared" si="0"/>
        <v>7.9541383016839804</v>
      </c>
      <c r="AZ15" s="13">
        <f t="shared" si="0"/>
        <v>1.4839241549876314</v>
      </c>
      <c r="BA15" s="13">
        <f t="shared" si="0"/>
        <v>2.9090909090908985</v>
      </c>
      <c r="BB15" s="13">
        <f t="shared" si="0"/>
        <v>9.9918099918099834</v>
      </c>
      <c r="BC15" s="13">
        <f t="shared" si="0"/>
        <v>4.8378795676788497</v>
      </c>
      <c r="BD15" s="13">
        <f t="shared" si="0"/>
        <v>2.6627218934911201</v>
      </c>
      <c r="BE15" s="13"/>
      <c r="BF15" s="13"/>
      <c r="BG15" s="13"/>
      <c r="BH15" s="13"/>
      <c r="BI15" s="13"/>
      <c r="BJ15" s="13">
        <f t="shared" si="0"/>
        <v>9.9999999999999947</v>
      </c>
      <c r="BK15" s="13"/>
      <c r="BL15" s="13"/>
    </row>
    <row r="16" spans="1:64" ht="7.5" customHeight="1" x14ac:dyDescent="0.25"/>
    <row r="17" spans="1:64" x14ac:dyDescent="0.25">
      <c r="A17" s="2" t="s">
        <v>103</v>
      </c>
      <c r="B17" s="2" t="s">
        <v>283</v>
      </c>
      <c r="C17" s="2">
        <v>49.01</v>
      </c>
      <c r="D17" s="2">
        <v>12.28</v>
      </c>
      <c r="E17" s="2">
        <v>9.26</v>
      </c>
      <c r="F17" s="2">
        <v>1.5</v>
      </c>
      <c r="G17" s="2">
        <v>1.05</v>
      </c>
      <c r="H17" s="2">
        <v>0.36</v>
      </c>
      <c r="I17" s="2">
        <v>3.31</v>
      </c>
      <c r="J17" s="2">
        <v>0.69</v>
      </c>
      <c r="K17" s="2">
        <v>0.11</v>
      </c>
      <c r="L17" s="2">
        <v>0.04</v>
      </c>
      <c r="M17" s="2">
        <v>8.9999999999999993E-3</v>
      </c>
      <c r="N17" s="2">
        <v>94</v>
      </c>
      <c r="O17" s="2">
        <v>13</v>
      </c>
      <c r="P17" s="2">
        <v>22.2</v>
      </c>
      <c r="Q17" s="2">
        <v>99.82</v>
      </c>
      <c r="R17" s="2">
        <v>388</v>
      </c>
      <c r="S17" s="2">
        <v>3</v>
      </c>
      <c r="T17" s="2">
        <v>41.6</v>
      </c>
      <c r="U17" s="2">
        <v>6.6</v>
      </c>
      <c r="V17" s="2">
        <v>15.2</v>
      </c>
      <c r="W17" s="2">
        <v>4.3</v>
      </c>
      <c r="X17" s="2">
        <v>13.3</v>
      </c>
      <c r="Y17" s="2">
        <v>117.4</v>
      </c>
      <c r="Z17" s="2">
        <v>3</v>
      </c>
      <c r="AA17" s="2">
        <v>74.5</v>
      </c>
      <c r="AB17" s="2">
        <v>0.8</v>
      </c>
      <c r="AC17" s="2">
        <v>9.8000000000000007</v>
      </c>
      <c r="AD17" s="2">
        <v>46.1</v>
      </c>
      <c r="AE17" s="2">
        <v>155</v>
      </c>
      <c r="AF17" s="2">
        <v>1.5</v>
      </c>
      <c r="AG17" s="2">
        <v>160.19999999999999</v>
      </c>
      <c r="AH17" s="2">
        <v>39</v>
      </c>
      <c r="AI17" s="2">
        <v>34.200000000000003</v>
      </c>
      <c r="AJ17" s="2">
        <v>71.599999999999994</v>
      </c>
      <c r="AK17" s="2">
        <v>8.57</v>
      </c>
      <c r="AL17" s="2">
        <v>34.6</v>
      </c>
      <c r="AM17" s="2">
        <v>6.76</v>
      </c>
      <c r="AN17" s="2">
        <v>1.43</v>
      </c>
      <c r="AO17" s="2">
        <v>6.78</v>
      </c>
      <c r="AP17" s="2">
        <v>1.07</v>
      </c>
      <c r="AQ17" s="2">
        <v>5.86</v>
      </c>
      <c r="AR17" s="2">
        <v>1.2</v>
      </c>
      <c r="AS17" s="2">
        <v>3.51</v>
      </c>
      <c r="AT17" s="2">
        <v>0.52</v>
      </c>
      <c r="AU17" s="2">
        <v>3.06</v>
      </c>
      <c r="AV17" s="2">
        <v>0.48</v>
      </c>
      <c r="AW17" s="2">
        <v>9.85</v>
      </c>
      <c r="AX17" s="2">
        <v>5.25</v>
      </c>
      <c r="AY17" s="2">
        <v>133.4</v>
      </c>
      <c r="AZ17" s="2">
        <v>60.6</v>
      </c>
      <c r="BA17" s="2">
        <v>24.9</v>
      </c>
      <c r="BB17" s="2">
        <v>55</v>
      </c>
      <c r="BC17" s="2">
        <v>88.9</v>
      </c>
      <c r="BD17" s="2">
        <v>65.2</v>
      </c>
      <c r="BE17" s="2" t="s">
        <v>60</v>
      </c>
      <c r="BF17" s="2">
        <v>2</v>
      </c>
      <c r="BG17" s="2">
        <v>0.3</v>
      </c>
      <c r="BH17" s="2">
        <v>0.1</v>
      </c>
      <c r="BI17" s="2">
        <v>2.6</v>
      </c>
      <c r="BJ17" s="2">
        <v>0.22</v>
      </c>
      <c r="BK17" s="2">
        <v>1.3</v>
      </c>
      <c r="BL17" s="2">
        <v>1.7</v>
      </c>
    </row>
    <row r="18" spans="1:64" x14ac:dyDescent="0.25">
      <c r="A18" s="2"/>
      <c r="B18" s="2" t="s">
        <v>281</v>
      </c>
      <c r="C18" s="13">
        <f>ABS((C4-C17)/((C4+C17)/2)*100)</f>
        <v>0.54939464848917119</v>
      </c>
      <c r="D18" s="13">
        <f t="shared" ref="D18:BJ18" si="1">ABS((D4-D17)/((D4+D17)/2)*100)</f>
        <v>8.1466395112014561E-2</v>
      </c>
      <c r="E18" s="13">
        <f t="shared" si="1"/>
        <v>0.86021505376344154</v>
      </c>
      <c r="F18" s="13">
        <f t="shared" si="1"/>
        <v>2.6315789473684235</v>
      </c>
      <c r="G18" s="13">
        <f t="shared" si="1"/>
        <v>0</v>
      </c>
      <c r="H18" s="13">
        <f t="shared" si="1"/>
        <v>5.4054054054054106</v>
      </c>
      <c r="I18" s="13">
        <f t="shared" si="1"/>
        <v>1.2012012012012023</v>
      </c>
      <c r="J18" s="13">
        <f t="shared" si="1"/>
        <v>2.8571428571428599</v>
      </c>
      <c r="K18" s="13">
        <f t="shared" si="1"/>
        <v>0</v>
      </c>
      <c r="L18" s="13">
        <f t="shared" si="1"/>
        <v>4.8780487804878092</v>
      </c>
      <c r="M18" s="13">
        <f t="shared" si="1"/>
        <v>10.526315789473694</v>
      </c>
      <c r="N18" s="13">
        <f t="shared" si="1"/>
        <v>5.684754521963824</v>
      </c>
      <c r="O18" s="13">
        <f t="shared" si="1"/>
        <v>1.5267175572519029</v>
      </c>
      <c r="P18" s="13">
        <f t="shared" si="1"/>
        <v>2.2779043280182232</v>
      </c>
      <c r="Q18" s="13"/>
      <c r="R18" s="13">
        <f t="shared" si="1"/>
        <v>2.2929936305732483</v>
      </c>
      <c r="S18" s="13">
        <f t="shared" si="1"/>
        <v>9.5238095238095184</v>
      </c>
      <c r="T18" s="13">
        <f t="shared" si="1"/>
        <v>11.764705882352931</v>
      </c>
      <c r="U18" s="13">
        <f t="shared" si="1"/>
        <v>4.4444444444444553</v>
      </c>
      <c r="V18" s="13">
        <f t="shared" si="1"/>
        <v>10.000000000000009</v>
      </c>
      <c r="W18" s="13">
        <f t="shared" si="1"/>
        <v>8.8888888888888964</v>
      </c>
      <c r="X18" s="13">
        <f t="shared" si="1"/>
        <v>15.384615384615385</v>
      </c>
      <c r="Y18" s="13">
        <f t="shared" si="1"/>
        <v>7.0665571076417368</v>
      </c>
      <c r="Z18" s="13">
        <f t="shared" si="1"/>
        <v>20.895522388059707</v>
      </c>
      <c r="AA18" s="13">
        <f t="shared" si="1"/>
        <v>0.80213903743314752</v>
      </c>
      <c r="AB18" s="13">
        <f t="shared" si="1"/>
        <v>31.578947368421055</v>
      </c>
      <c r="AC18" s="13">
        <f t="shared" si="1"/>
        <v>6.8965517241379244</v>
      </c>
      <c r="AD18" s="13">
        <f t="shared" si="1"/>
        <v>5.6902002107481469</v>
      </c>
      <c r="AE18" s="13">
        <f t="shared" si="1"/>
        <v>3.1746031746031744</v>
      </c>
      <c r="AF18" s="13">
        <f t="shared" si="1"/>
        <v>75</v>
      </c>
      <c r="AG18" s="13">
        <f t="shared" si="1"/>
        <v>2.95202952029521</v>
      </c>
      <c r="AH18" s="13">
        <f t="shared" si="1"/>
        <v>4.020100502512566</v>
      </c>
      <c r="AI18" s="13">
        <f t="shared" si="1"/>
        <v>11.829436038514435</v>
      </c>
      <c r="AJ18" s="13">
        <f t="shared" si="1"/>
        <v>10.205434062292914</v>
      </c>
      <c r="AK18" s="13">
        <f t="shared" si="1"/>
        <v>3.7779049799656566</v>
      </c>
      <c r="AL18" s="13">
        <f t="shared" si="1"/>
        <v>5.6179775280898872</v>
      </c>
      <c r="AM18" s="13">
        <f t="shared" si="1"/>
        <v>13.001383125864457</v>
      </c>
      <c r="AN18" s="13">
        <f t="shared" si="1"/>
        <v>11.22112211221123</v>
      </c>
      <c r="AO18" s="13">
        <f t="shared" si="1"/>
        <v>8.7447108603667161</v>
      </c>
      <c r="AP18" s="13">
        <f t="shared" si="1"/>
        <v>11.453744493392062</v>
      </c>
      <c r="AQ18" s="13">
        <f t="shared" si="1"/>
        <v>2.3608768971332155</v>
      </c>
      <c r="AR18" s="13">
        <f t="shared" si="1"/>
        <v>0</v>
      </c>
      <c r="AS18" s="13">
        <f t="shared" si="1"/>
        <v>2.5316455696202618</v>
      </c>
      <c r="AT18" s="13">
        <f t="shared" si="1"/>
        <v>14.432989690721651</v>
      </c>
      <c r="AU18" s="13">
        <f t="shared" si="1"/>
        <v>10.52631578947368</v>
      </c>
      <c r="AV18" s="13">
        <f t="shared" si="1"/>
        <v>11.764705882352951</v>
      </c>
      <c r="AW18" s="13">
        <f t="shared" si="1"/>
        <v>1.0101010101010066</v>
      </c>
      <c r="AX18" s="13">
        <f t="shared" si="1"/>
        <v>1.886792452830182</v>
      </c>
      <c r="AY18" s="13">
        <f t="shared" si="1"/>
        <v>0.4487658937920676</v>
      </c>
      <c r="AZ18" s="13">
        <f t="shared" si="1"/>
        <v>0.66225165562913668</v>
      </c>
      <c r="BA18" s="13">
        <f t="shared" si="1"/>
        <v>11.363636363636365</v>
      </c>
      <c r="BB18" s="13">
        <f t="shared" si="1"/>
        <v>15.281276238455071</v>
      </c>
      <c r="BC18" s="13">
        <f t="shared" si="1"/>
        <v>11.252653927813157</v>
      </c>
      <c r="BD18" s="13">
        <f t="shared" si="1"/>
        <v>4.9364248317127855</v>
      </c>
      <c r="BE18" s="13"/>
      <c r="BF18" s="13"/>
      <c r="BG18" s="13"/>
      <c r="BH18" s="13"/>
      <c r="BI18" s="13"/>
      <c r="BJ18" s="13">
        <f t="shared" si="1"/>
        <v>14.634146341463413</v>
      </c>
      <c r="BK18" s="13"/>
      <c r="BL18" s="13"/>
    </row>
    <row r="19" spans="1:64" ht="7.5" customHeight="1" x14ac:dyDescent="0.25"/>
    <row r="20" spans="1:64" x14ac:dyDescent="0.25">
      <c r="A20" s="2" t="s">
        <v>127</v>
      </c>
      <c r="B20" s="2" t="s">
        <v>283</v>
      </c>
      <c r="C20" s="2">
        <v>48.61</v>
      </c>
      <c r="D20" s="2">
        <v>12.32</v>
      </c>
      <c r="E20" s="2">
        <v>9.4499999999999993</v>
      </c>
      <c r="F20" s="2">
        <v>1.54</v>
      </c>
      <c r="G20" s="2">
        <v>1.06</v>
      </c>
      <c r="H20" s="2">
        <v>0.36</v>
      </c>
      <c r="I20" s="2">
        <v>3.33</v>
      </c>
      <c r="J20" s="2">
        <v>0.68</v>
      </c>
      <c r="K20" s="2">
        <v>0.11</v>
      </c>
      <c r="L20" s="2">
        <v>0.04</v>
      </c>
      <c r="M20" s="2">
        <v>8.9999999999999993E-3</v>
      </c>
      <c r="N20" s="2">
        <v>91</v>
      </c>
      <c r="O20" s="2">
        <v>13</v>
      </c>
      <c r="P20" s="2">
        <v>22.3</v>
      </c>
      <c r="Q20" s="2">
        <v>99.83</v>
      </c>
      <c r="R20" s="2">
        <v>371</v>
      </c>
      <c r="S20" s="2">
        <v>2</v>
      </c>
      <c r="T20" s="2">
        <v>38</v>
      </c>
      <c r="U20" s="2">
        <v>5.6</v>
      </c>
      <c r="V20" s="2">
        <v>14.9</v>
      </c>
      <c r="W20" s="2">
        <v>4.4000000000000004</v>
      </c>
      <c r="X20" s="2">
        <v>12.3</v>
      </c>
      <c r="Y20" s="2">
        <v>112.2</v>
      </c>
      <c r="Z20" s="2">
        <v>3</v>
      </c>
      <c r="AA20" s="2">
        <v>74.8</v>
      </c>
      <c r="AB20" s="2">
        <v>0.8</v>
      </c>
      <c r="AC20" s="2">
        <v>9.6</v>
      </c>
      <c r="AD20" s="2">
        <v>43.4</v>
      </c>
      <c r="AE20" s="2">
        <v>147</v>
      </c>
      <c r="AF20" s="2">
        <v>1.6</v>
      </c>
      <c r="AG20" s="2">
        <v>146</v>
      </c>
      <c r="AH20" s="2">
        <v>36</v>
      </c>
      <c r="AI20" s="2">
        <v>31.4</v>
      </c>
      <c r="AJ20" s="2">
        <v>66.3</v>
      </c>
      <c r="AK20" s="2">
        <v>7.86</v>
      </c>
      <c r="AL20" s="2">
        <v>31.5</v>
      </c>
      <c r="AM20" s="2">
        <v>6.4</v>
      </c>
      <c r="AN20" s="2">
        <v>1.36</v>
      </c>
      <c r="AO20" s="2">
        <v>6.37</v>
      </c>
      <c r="AP20" s="2">
        <v>1.02</v>
      </c>
      <c r="AQ20" s="2">
        <v>5.86</v>
      </c>
      <c r="AR20" s="2">
        <v>1.1599999999999999</v>
      </c>
      <c r="AS20" s="2">
        <v>3.33</v>
      </c>
      <c r="AT20" s="2">
        <v>0.5</v>
      </c>
      <c r="AU20" s="2">
        <v>2.95</v>
      </c>
      <c r="AV20" s="2">
        <v>0.45</v>
      </c>
      <c r="AW20" s="2">
        <v>9.8800000000000008</v>
      </c>
      <c r="AX20" s="2">
        <v>5.2</v>
      </c>
      <c r="AY20" s="2">
        <v>135.19999999999999</v>
      </c>
      <c r="AZ20" s="2">
        <v>57.4</v>
      </c>
      <c r="BA20" s="2">
        <v>26.3</v>
      </c>
      <c r="BB20" s="2">
        <v>54</v>
      </c>
      <c r="BC20" s="2">
        <v>91.5</v>
      </c>
      <c r="BD20" s="2">
        <v>66.7</v>
      </c>
      <c r="BE20" s="2" t="s">
        <v>60</v>
      </c>
      <c r="BF20" s="2">
        <v>1.8</v>
      </c>
      <c r="BG20" s="2">
        <v>0.3</v>
      </c>
      <c r="BH20" s="2">
        <v>0.1</v>
      </c>
      <c r="BI20" s="2">
        <v>0.6</v>
      </c>
      <c r="BJ20" s="2">
        <v>0.19</v>
      </c>
      <c r="BK20" s="2">
        <v>1.5</v>
      </c>
      <c r="BL20" s="2">
        <v>2.2999999999999998</v>
      </c>
    </row>
    <row r="21" spans="1:64" x14ac:dyDescent="0.25">
      <c r="A21" s="2"/>
      <c r="B21" s="2" t="s">
        <v>281</v>
      </c>
      <c r="C21" s="13">
        <f>ABS((C4-C20)/((C4+C20)/2)*100)</f>
        <v>1.3688834405965915</v>
      </c>
      <c r="D21" s="13">
        <f t="shared" ref="D21:BJ21" si="2">ABS((D4-D20)/((D4+D20)/2)*100)</f>
        <v>0.40666937779585777</v>
      </c>
      <c r="E21" s="13">
        <f t="shared" si="2"/>
        <v>1.1708355508249009</v>
      </c>
      <c r="F21" s="13">
        <f t="shared" si="2"/>
        <v>0</v>
      </c>
      <c r="G21" s="13">
        <f t="shared" si="2"/>
        <v>0.94786729857819985</v>
      </c>
      <c r="H21" s="13">
        <f t="shared" si="2"/>
        <v>5.4054054054054106</v>
      </c>
      <c r="I21" s="13">
        <f t="shared" si="2"/>
        <v>0.59880239520958134</v>
      </c>
      <c r="J21" s="13">
        <f t="shared" si="2"/>
        <v>4.3165467625899154</v>
      </c>
      <c r="K21" s="13">
        <f t="shared" si="2"/>
        <v>0</v>
      </c>
      <c r="L21" s="13">
        <f t="shared" si="2"/>
        <v>4.8780487804878092</v>
      </c>
      <c r="M21" s="13">
        <f t="shared" si="2"/>
        <v>10.526315789473694</v>
      </c>
      <c r="N21" s="13">
        <f t="shared" si="2"/>
        <v>8.9238845144356951</v>
      </c>
      <c r="O21" s="13">
        <f t="shared" si="2"/>
        <v>1.5267175572519029</v>
      </c>
      <c r="P21" s="13">
        <f t="shared" si="2"/>
        <v>2.7272727272727337</v>
      </c>
      <c r="Q21" s="13"/>
      <c r="R21" s="13">
        <f t="shared" si="2"/>
        <v>6.770833333333333</v>
      </c>
      <c r="S21" s="13">
        <f t="shared" si="2"/>
        <v>49.056603773584904</v>
      </c>
      <c r="T21" s="13">
        <f t="shared" si="2"/>
        <v>20.754716981132066</v>
      </c>
      <c r="U21" s="13">
        <f t="shared" si="2"/>
        <v>20.800000000000011</v>
      </c>
      <c r="V21" s="13">
        <f t="shared" si="2"/>
        <v>11.987381703470033</v>
      </c>
      <c r="W21" s="13">
        <f t="shared" si="2"/>
        <v>6.5934065934065877</v>
      </c>
      <c r="X21" s="13">
        <f t="shared" si="2"/>
        <v>7.5949367088607609</v>
      </c>
      <c r="Y21" s="13">
        <f t="shared" si="2"/>
        <v>11.58690176322418</v>
      </c>
      <c r="Z21" s="13">
        <f t="shared" si="2"/>
        <v>20.895522388059707</v>
      </c>
      <c r="AA21" s="13">
        <f t="shared" si="2"/>
        <v>0.40026684456303835</v>
      </c>
      <c r="AB21" s="13">
        <f t="shared" si="2"/>
        <v>31.578947368421055</v>
      </c>
      <c r="AC21" s="13">
        <f t="shared" si="2"/>
        <v>8.9552238805970177</v>
      </c>
      <c r="AD21" s="13">
        <f t="shared" si="2"/>
        <v>11.713665943600866</v>
      </c>
      <c r="AE21" s="13">
        <f t="shared" si="2"/>
        <v>8.4690553745928341</v>
      </c>
      <c r="AF21" s="13">
        <f t="shared" si="2"/>
        <v>69.387755102040799</v>
      </c>
      <c r="AG21" s="13">
        <f t="shared" si="2"/>
        <v>12.218649517684888</v>
      </c>
      <c r="AH21" s="13">
        <f t="shared" si="2"/>
        <v>12.010443864229769</v>
      </c>
      <c r="AI21" s="13">
        <f t="shared" si="2"/>
        <v>20.314735336194566</v>
      </c>
      <c r="AJ21" s="13">
        <f t="shared" si="2"/>
        <v>17.857142857142858</v>
      </c>
      <c r="AK21" s="13">
        <f t="shared" si="2"/>
        <v>12.410501193317423</v>
      </c>
      <c r="AL21" s="13">
        <f t="shared" si="2"/>
        <v>14.977973568281943</v>
      </c>
      <c r="AM21" s="13">
        <f t="shared" si="2"/>
        <v>18.439716312056735</v>
      </c>
      <c r="AN21" s="13">
        <f t="shared" si="2"/>
        <v>16.216216216216218</v>
      </c>
      <c r="AO21" s="13">
        <f t="shared" si="2"/>
        <v>14.960058097313004</v>
      </c>
      <c r="AP21" s="13">
        <f t="shared" si="2"/>
        <v>16.21621621621621</v>
      </c>
      <c r="AQ21" s="13">
        <f t="shared" si="2"/>
        <v>2.3608768971332155</v>
      </c>
      <c r="AR21" s="13">
        <f t="shared" si="2"/>
        <v>3.3898305084745797</v>
      </c>
      <c r="AS21" s="13">
        <f t="shared" si="2"/>
        <v>7.792207792207793</v>
      </c>
      <c r="AT21" s="13">
        <f t="shared" si="2"/>
        <v>10.526315789473681</v>
      </c>
      <c r="AU21" s="13">
        <f t="shared" si="2"/>
        <v>14.173228346456684</v>
      </c>
      <c r="AV21" s="13">
        <f t="shared" si="2"/>
        <v>18.181818181818187</v>
      </c>
      <c r="AW21" s="13">
        <f t="shared" si="2"/>
        <v>0.70600100857285442</v>
      </c>
      <c r="AX21" s="13">
        <f t="shared" si="2"/>
        <v>2.843601895734587</v>
      </c>
      <c r="AY21" s="13">
        <f t="shared" si="2"/>
        <v>0.89153046062406294</v>
      </c>
      <c r="AZ21" s="13">
        <f t="shared" si="2"/>
        <v>4.761904761904769</v>
      </c>
      <c r="BA21" s="13">
        <f t="shared" si="2"/>
        <v>5.904059040590397</v>
      </c>
      <c r="BB21" s="13">
        <f t="shared" si="2"/>
        <v>17.104149026248933</v>
      </c>
      <c r="BC21" s="13">
        <f t="shared" si="2"/>
        <v>8.3769633507853403</v>
      </c>
      <c r="BD21" s="13">
        <f t="shared" si="2"/>
        <v>2.6627218934911201</v>
      </c>
      <c r="BE21" s="13"/>
      <c r="BF21" s="13"/>
      <c r="BG21" s="13"/>
      <c r="BH21" s="13"/>
      <c r="BI21" s="13"/>
      <c r="BJ21" s="13">
        <f t="shared" si="2"/>
        <v>0</v>
      </c>
      <c r="BK21" s="13"/>
      <c r="BL21" s="13"/>
    </row>
    <row r="22" spans="1:64" ht="7.5" customHeight="1" x14ac:dyDescent="0.25"/>
    <row r="23" spans="1:64" x14ac:dyDescent="0.25">
      <c r="A23" s="2" t="s">
        <v>149</v>
      </c>
      <c r="B23" s="2" t="s">
        <v>283</v>
      </c>
      <c r="C23" s="2">
        <v>48.47</v>
      </c>
      <c r="D23" s="2">
        <v>12.36</v>
      </c>
      <c r="E23" s="2">
        <v>9.32</v>
      </c>
      <c r="F23" s="2">
        <v>1.52</v>
      </c>
      <c r="G23" s="2">
        <v>1.08</v>
      </c>
      <c r="H23" s="2">
        <v>0.36</v>
      </c>
      <c r="I23" s="2">
        <v>3.35</v>
      </c>
      <c r="J23" s="2">
        <v>0.69</v>
      </c>
      <c r="K23" s="2">
        <v>0.11</v>
      </c>
      <c r="L23" s="2">
        <v>0.04</v>
      </c>
      <c r="M23" s="2">
        <v>8.9999999999999993E-3</v>
      </c>
      <c r="N23" s="2">
        <v>100</v>
      </c>
      <c r="O23" s="2">
        <v>13</v>
      </c>
      <c r="P23" s="2">
        <v>22.5</v>
      </c>
      <c r="Q23" s="2">
        <v>99.82</v>
      </c>
      <c r="R23" s="2">
        <v>391</v>
      </c>
      <c r="S23" s="2">
        <v>3</v>
      </c>
      <c r="T23" s="2">
        <v>46.7</v>
      </c>
      <c r="U23" s="2">
        <v>6.5</v>
      </c>
      <c r="V23" s="2">
        <v>17.7</v>
      </c>
      <c r="W23" s="2">
        <v>4.5999999999999996</v>
      </c>
      <c r="X23" s="2">
        <v>13.6</v>
      </c>
      <c r="Y23" s="2">
        <v>136</v>
      </c>
      <c r="Z23" s="2">
        <v>3</v>
      </c>
      <c r="AA23" s="2">
        <v>81.900000000000006</v>
      </c>
      <c r="AB23" s="2">
        <v>0.9</v>
      </c>
      <c r="AC23" s="2">
        <v>10.199999999999999</v>
      </c>
      <c r="AD23" s="2">
        <v>45.2</v>
      </c>
      <c r="AE23" s="2">
        <v>177</v>
      </c>
      <c r="AF23" s="2">
        <v>1.6</v>
      </c>
      <c r="AG23" s="2">
        <v>173.5</v>
      </c>
      <c r="AH23" s="2">
        <v>42</v>
      </c>
      <c r="AI23" s="2">
        <v>33.9</v>
      </c>
      <c r="AJ23" s="2">
        <v>74.099999999999994</v>
      </c>
      <c r="AK23" s="2">
        <v>8.66</v>
      </c>
      <c r="AL23" s="2">
        <v>35.700000000000003</v>
      </c>
      <c r="AM23" s="2">
        <v>7.07</v>
      </c>
      <c r="AN23" s="2">
        <v>1.53</v>
      </c>
      <c r="AO23" s="2">
        <v>6.97</v>
      </c>
      <c r="AP23" s="2">
        <v>1.1399999999999999</v>
      </c>
      <c r="AQ23" s="2">
        <v>6.32</v>
      </c>
      <c r="AR23" s="2">
        <v>1.26</v>
      </c>
      <c r="AS23" s="2">
        <v>3.61</v>
      </c>
      <c r="AT23" s="2">
        <v>0.53</v>
      </c>
      <c r="AU23" s="2">
        <v>3.32</v>
      </c>
      <c r="AV23" s="2">
        <v>0.5</v>
      </c>
      <c r="AW23" s="2">
        <v>9.82</v>
      </c>
      <c r="AX23" s="2">
        <v>5.44</v>
      </c>
      <c r="AY23" s="2">
        <v>149.4</v>
      </c>
      <c r="AZ23" s="2">
        <v>64</v>
      </c>
      <c r="BA23" s="2">
        <v>30.1</v>
      </c>
      <c r="BB23" s="2">
        <v>59</v>
      </c>
      <c r="BC23" s="2">
        <v>97.9</v>
      </c>
      <c r="BD23" s="2">
        <v>69.8</v>
      </c>
      <c r="BE23" s="2" t="s">
        <v>60</v>
      </c>
      <c r="BF23" s="2">
        <v>1.7</v>
      </c>
      <c r="BG23" s="2">
        <v>0.4</v>
      </c>
      <c r="BH23" s="2">
        <v>0.1</v>
      </c>
      <c r="BI23" s="2">
        <v>2.1</v>
      </c>
      <c r="BJ23" s="2">
        <v>0.2</v>
      </c>
      <c r="BK23" s="2">
        <v>1.9</v>
      </c>
      <c r="BL23" s="2">
        <v>1.6</v>
      </c>
    </row>
    <row r="24" spans="1:64" x14ac:dyDescent="0.25">
      <c r="A24" s="2"/>
      <c r="B24" s="2" t="s">
        <v>281</v>
      </c>
      <c r="C24" s="13">
        <f>ABS((C4-C23)/((C4+C23)/2)*100)</f>
        <v>1.6572890025575493</v>
      </c>
      <c r="D24" s="13">
        <f t="shared" ref="D24:BJ24" si="3">ABS((D4-D23)/((D4+D23)/2)*100)</f>
        <v>0.73081607795371384</v>
      </c>
      <c r="E24" s="13">
        <f t="shared" si="3"/>
        <v>0.2143622722400812</v>
      </c>
      <c r="F24" s="13">
        <f t="shared" si="3"/>
        <v>1.3071895424836613</v>
      </c>
      <c r="G24" s="13">
        <f t="shared" si="3"/>
        <v>2.8169014084507067</v>
      </c>
      <c r="H24" s="13">
        <f t="shared" si="3"/>
        <v>5.4054054054054106</v>
      </c>
      <c r="I24" s="13">
        <f t="shared" si="3"/>
        <v>0</v>
      </c>
      <c r="J24" s="13">
        <f t="shared" si="3"/>
        <v>2.8571428571428599</v>
      </c>
      <c r="K24" s="13">
        <f t="shared" si="3"/>
        <v>0</v>
      </c>
      <c r="L24" s="13">
        <f t="shared" si="3"/>
        <v>4.8780487804878092</v>
      </c>
      <c r="M24" s="13">
        <f t="shared" si="3"/>
        <v>10.526315789473694</v>
      </c>
      <c r="N24" s="13">
        <f t="shared" si="3"/>
        <v>0.50125313283208017</v>
      </c>
      <c r="O24" s="13">
        <f t="shared" si="3"/>
        <v>1.5267175572519029</v>
      </c>
      <c r="P24" s="13">
        <f t="shared" si="3"/>
        <v>3.6199095022624466</v>
      </c>
      <c r="Q24" s="13"/>
      <c r="R24" s="13">
        <f t="shared" si="3"/>
        <v>1.5228426395939088</v>
      </c>
      <c r="S24" s="13">
        <f t="shared" si="3"/>
        <v>9.5238095238095184</v>
      </c>
      <c r="T24" s="13">
        <f t="shared" si="3"/>
        <v>0.21390374331549589</v>
      </c>
      <c r="U24" s="13">
        <f t="shared" si="3"/>
        <v>5.970149253731349</v>
      </c>
      <c r="V24" s="13">
        <f t="shared" si="3"/>
        <v>5.2173913043478182</v>
      </c>
      <c r="W24" s="13">
        <f t="shared" si="3"/>
        <v>2.1505376344086136</v>
      </c>
      <c r="X24" s="13">
        <f t="shared" si="3"/>
        <v>17.599999999999994</v>
      </c>
      <c r="Y24" s="13">
        <f t="shared" si="3"/>
        <v>7.6335877862595423</v>
      </c>
      <c r="Z24" s="13">
        <f t="shared" si="3"/>
        <v>20.895522388059707</v>
      </c>
      <c r="AA24" s="13">
        <f t="shared" si="3"/>
        <v>8.6624203821656192</v>
      </c>
      <c r="AB24" s="13">
        <f t="shared" si="3"/>
        <v>20.000000000000007</v>
      </c>
      <c r="AC24" s="13">
        <f t="shared" si="3"/>
        <v>2.8985507246376883</v>
      </c>
      <c r="AD24" s="13">
        <f t="shared" si="3"/>
        <v>7.6595744680850935</v>
      </c>
      <c r="AE24" s="13">
        <f t="shared" si="3"/>
        <v>10.089020771513352</v>
      </c>
      <c r="AF24" s="13">
        <f t="shared" si="3"/>
        <v>69.387755102040799</v>
      </c>
      <c r="AG24" s="13">
        <f t="shared" si="3"/>
        <v>5.0221565731166917</v>
      </c>
      <c r="AH24" s="13">
        <f t="shared" si="3"/>
        <v>3.3898305084745726</v>
      </c>
      <c r="AI24" s="13">
        <f t="shared" si="3"/>
        <v>12.707182320441992</v>
      </c>
      <c r="AJ24" s="13">
        <f t="shared" si="3"/>
        <v>6.7796610169491567</v>
      </c>
      <c r="AK24" s="13">
        <f t="shared" si="3"/>
        <v>2.73348519362187</v>
      </c>
      <c r="AL24" s="13">
        <f t="shared" si="3"/>
        <v>2.4896265560165931</v>
      </c>
      <c r="AM24" s="13">
        <f t="shared" si="3"/>
        <v>8.5308056872037916</v>
      </c>
      <c r="AN24" s="13">
        <f t="shared" si="3"/>
        <v>4.4728434504792371</v>
      </c>
      <c r="AO24" s="13">
        <f t="shared" si="3"/>
        <v>5.9846903270702931</v>
      </c>
      <c r="AP24" s="13">
        <f t="shared" si="3"/>
        <v>5.1282051282051331</v>
      </c>
      <c r="AQ24" s="13">
        <f t="shared" si="3"/>
        <v>5.1948051948051992</v>
      </c>
      <c r="AR24" s="13">
        <f t="shared" si="3"/>
        <v>4.8780487804878092</v>
      </c>
      <c r="AS24" s="13">
        <f t="shared" si="3"/>
        <v>0.27739251040221324</v>
      </c>
      <c r="AT24" s="13">
        <f t="shared" si="3"/>
        <v>16.326530612244902</v>
      </c>
      <c r="AU24" s="13">
        <f t="shared" si="3"/>
        <v>2.3809523809523832</v>
      </c>
      <c r="AV24" s="13">
        <f t="shared" si="3"/>
        <v>7.6923076923076987</v>
      </c>
      <c r="AW24" s="13">
        <f t="shared" si="3"/>
        <v>1.3151239251390896</v>
      </c>
      <c r="AX24" s="13">
        <f t="shared" si="3"/>
        <v>1.6682113067655375</v>
      </c>
      <c r="AY24" s="13">
        <f t="shared" si="3"/>
        <v>10.868031051517296</v>
      </c>
      <c r="AZ24" s="13">
        <f t="shared" si="3"/>
        <v>6.1191626409017665</v>
      </c>
      <c r="BA24" s="13">
        <f t="shared" si="3"/>
        <v>7.586206896551734</v>
      </c>
      <c r="BB24" s="13">
        <f t="shared" si="3"/>
        <v>8.2859463850527941</v>
      </c>
      <c r="BC24" s="13">
        <f t="shared" si="3"/>
        <v>1.6210739614994876</v>
      </c>
      <c r="BD24" s="13">
        <f t="shared" si="3"/>
        <v>1.8799710773680363</v>
      </c>
      <c r="BE24" s="13"/>
      <c r="BF24" s="13"/>
      <c r="BG24" s="13"/>
      <c r="BH24" s="13"/>
      <c r="BI24" s="13"/>
      <c r="BJ24" s="13">
        <f t="shared" si="3"/>
        <v>5.1282051282051331</v>
      </c>
      <c r="BK24" s="13"/>
      <c r="BL24" s="13"/>
    </row>
    <row r="25" spans="1:64" ht="7.5" customHeight="1" x14ac:dyDescent="0.25"/>
    <row r="26" spans="1:64" x14ac:dyDescent="0.25">
      <c r="A26" s="2" t="s">
        <v>171</v>
      </c>
      <c r="B26" s="2" t="s">
        <v>283</v>
      </c>
      <c r="C26" s="2">
        <v>48.41</v>
      </c>
      <c r="D26" s="2">
        <v>12.3</v>
      </c>
      <c r="E26" s="2">
        <v>9.4</v>
      </c>
      <c r="F26" s="2">
        <v>1.52</v>
      </c>
      <c r="G26" s="2">
        <v>1.06</v>
      </c>
      <c r="H26" s="2">
        <v>0.36</v>
      </c>
      <c r="I26" s="2">
        <v>3.33</v>
      </c>
      <c r="J26" s="2">
        <v>0.69</v>
      </c>
      <c r="K26" s="2">
        <v>0.11</v>
      </c>
      <c r="L26" s="2">
        <v>0.04</v>
      </c>
      <c r="M26" s="2">
        <v>0.01</v>
      </c>
      <c r="N26" s="2">
        <v>94</v>
      </c>
      <c r="O26" s="2">
        <v>13</v>
      </c>
      <c r="P26" s="2">
        <v>22.6</v>
      </c>
      <c r="Q26" s="2">
        <v>99.81</v>
      </c>
      <c r="R26" s="2">
        <v>395</v>
      </c>
      <c r="S26" s="2">
        <v>3</v>
      </c>
      <c r="T26" s="2">
        <v>44.2</v>
      </c>
      <c r="U26" s="2">
        <v>6.6</v>
      </c>
      <c r="V26" s="2">
        <v>16.3</v>
      </c>
      <c r="W26" s="2">
        <v>4.4000000000000004</v>
      </c>
      <c r="X26" s="2">
        <v>13.5</v>
      </c>
      <c r="Y26" s="2">
        <v>125.4</v>
      </c>
      <c r="Z26" s="2">
        <v>3</v>
      </c>
      <c r="AA26" s="2">
        <v>82</v>
      </c>
      <c r="AB26" s="2">
        <v>1</v>
      </c>
      <c r="AC26" s="2">
        <v>10</v>
      </c>
      <c r="AD26" s="2">
        <v>46.2</v>
      </c>
      <c r="AE26" s="2">
        <v>163</v>
      </c>
      <c r="AF26" s="2">
        <v>1.7</v>
      </c>
      <c r="AG26" s="2">
        <v>162</v>
      </c>
      <c r="AH26" s="2">
        <v>42.9</v>
      </c>
      <c r="AI26" s="2">
        <v>36.200000000000003</v>
      </c>
      <c r="AJ26" s="2">
        <v>74.3</v>
      </c>
      <c r="AK26" s="2">
        <v>9.16</v>
      </c>
      <c r="AL26" s="2">
        <v>38.700000000000003</v>
      </c>
      <c r="AM26" s="2">
        <v>7.43</v>
      </c>
      <c r="AN26" s="2">
        <v>1.59</v>
      </c>
      <c r="AO26" s="2">
        <v>7.47</v>
      </c>
      <c r="AP26" s="2">
        <v>1.19</v>
      </c>
      <c r="AQ26" s="2">
        <v>6.7</v>
      </c>
      <c r="AR26" s="2">
        <v>1.32</v>
      </c>
      <c r="AS26" s="2">
        <v>3.78</v>
      </c>
      <c r="AT26" s="2">
        <v>0.56000000000000005</v>
      </c>
      <c r="AU26" s="2">
        <v>3.43</v>
      </c>
      <c r="AV26" s="2">
        <v>0.53</v>
      </c>
      <c r="AW26" s="2">
        <v>10.58</v>
      </c>
      <c r="AX26" s="2">
        <v>4.92</v>
      </c>
      <c r="AY26" s="2">
        <v>142</v>
      </c>
      <c r="AZ26" s="2">
        <v>58.8</v>
      </c>
      <c r="BA26" s="2">
        <v>28.5</v>
      </c>
      <c r="BB26" s="2">
        <v>53</v>
      </c>
      <c r="BC26" s="2">
        <v>93</v>
      </c>
      <c r="BD26" s="2">
        <v>63.6</v>
      </c>
      <c r="BE26" s="2">
        <v>0.2</v>
      </c>
      <c r="BF26" s="2">
        <v>2.1</v>
      </c>
      <c r="BG26" s="2">
        <v>0.4</v>
      </c>
      <c r="BH26" s="2">
        <v>0.2</v>
      </c>
      <c r="BI26" s="2">
        <v>1.3</v>
      </c>
      <c r="BJ26" s="2">
        <v>0.2</v>
      </c>
      <c r="BK26" s="2">
        <v>2</v>
      </c>
      <c r="BL26" s="2">
        <v>1.7</v>
      </c>
    </row>
    <row r="27" spans="1:64" x14ac:dyDescent="0.25">
      <c r="A27" s="2"/>
      <c r="B27" s="2" t="s">
        <v>281</v>
      </c>
      <c r="C27" s="13">
        <f>ABS((C4-C26)/((C4+C26)/2)*100)</f>
        <v>1.7811444364827609</v>
      </c>
      <c r="D27" s="13">
        <f t="shared" ref="D27:BJ27" si="4">ABS((D4-D26)/((D4+D26)/2)*100)</f>
        <v>0.24420024420025344</v>
      </c>
      <c r="E27" s="13">
        <f t="shared" si="4"/>
        <v>0.64034151547492513</v>
      </c>
      <c r="F27" s="13">
        <f t="shared" si="4"/>
        <v>1.3071895424836613</v>
      </c>
      <c r="G27" s="13">
        <f t="shared" si="4"/>
        <v>0.94786729857819985</v>
      </c>
      <c r="H27" s="13">
        <f t="shared" si="4"/>
        <v>5.4054054054054106</v>
      </c>
      <c r="I27" s="13">
        <f t="shared" si="4"/>
        <v>0.59880239520958134</v>
      </c>
      <c r="J27" s="13">
        <f t="shared" si="4"/>
        <v>2.8571428571428599</v>
      </c>
      <c r="K27" s="13">
        <f t="shared" si="4"/>
        <v>0</v>
      </c>
      <c r="L27" s="13">
        <f t="shared" si="4"/>
        <v>4.8780487804878092</v>
      </c>
      <c r="M27" s="13">
        <f t="shared" si="4"/>
        <v>0</v>
      </c>
      <c r="N27" s="13">
        <f t="shared" si="4"/>
        <v>5.684754521963824</v>
      </c>
      <c r="O27" s="13">
        <f t="shared" si="4"/>
        <v>1.5267175572519029</v>
      </c>
      <c r="P27" s="13">
        <f t="shared" si="4"/>
        <v>4.0632054176072332</v>
      </c>
      <c r="Q27" s="13"/>
      <c r="R27" s="13">
        <f t="shared" si="4"/>
        <v>0.50505050505050508</v>
      </c>
      <c r="S27" s="13">
        <f t="shared" si="4"/>
        <v>9.5238095238095184</v>
      </c>
      <c r="T27" s="13">
        <f t="shared" si="4"/>
        <v>5.714285714285702</v>
      </c>
      <c r="U27" s="13">
        <f t="shared" si="4"/>
        <v>4.4444444444444553</v>
      </c>
      <c r="V27" s="13">
        <f t="shared" si="4"/>
        <v>3.0211480362537761</v>
      </c>
      <c r="W27" s="13">
        <f t="shared" si="4"/>
        <v>6.5934065934065877</v>
      </c>
      <c r="X27" s="13">
        <f t="shared" si="4"/>
        <v>16.867469879518072</v>
      </c>
      <c r="Y27" s="13">
        <f t="shared" si="4"/>
        <v>0.47732696897374244</v>
      </c>
      <c r="Z27" s="13">
        <f t="shared" si="4"/>
        <v>20.895522388059707</v>
      </c>
      <c r="AA27" s="13">
        <f t="shared" si="4"/>
        <v>8.7842138765117834</v>
      </c>
      <c r="AB27" s="13">
        <f t="shared" si="4"/>
        <v>9.5238095238095308</v>
      </c>
      <c r="AC27" s="13">
        <f t="shared" si="4"/>
        <v>4.8780487804878048</v>
      </c>
      <c r="AD27" s="13">
        <f t="shared" si="4"/>
        <v>5.4736842105263035</v>
      </c>
      <c r="AE27" s="13">
        <f t="shared" si="4"/>
        <v>1.8575851393188854</v>
      </c>
      <c r="AF27" s="13">
        <f t="shared" si="4"/>
        <v>63.999999999999993</v>
      </c>
      <c r="AG27" s="13">
        <f t="shared" si="4"/>
        <v>1.834862385321101</v>
      </c>
      <c r="AH27" s="13">
        <f t="shared" si="4"/>
        <v>5.5089820359281365</v>
      </c>
      <c r="AI27" s="13">
        <f t="shared" si="4"/>
        <v>6.1579651941097646</v>
      </c>
      <c r="AJ27" s="13">
        <f t="shared" si="4"/>
        <v>6.510416666666667</v>
      </c>
      <c r="AK27" s="13">
        <f t="shared" si="4"/>
        <v>2.8792912513842719</v>
      </c>
      <c r="AL27" s="13">
        <f t="shared" si="4"/>
        <v>5.5776892430278915</v>
      </c>
      <c r="AM27" s="13">
        <f t="shared" si="4"/>
        <v>3.5690680766688763</v>
      </c>
      <c r="AN27" s="13">
        <f t="shared" si="4"/>
        <v>0.62695924764890332</v>
      </c>
      <c r="AO27" s="13">
        <f t="shared" si="4"/>
        <v>0.94149293880295082</v>
      </c>
      <c r="AP27" s="13">
        <f t="shared" si="4"/>
        <v>0.83682008368200922</v>
      </c>
      <c r="AQ27" s="13">
        <f t="shared" si="4"/>
        <v>11.023622047244098</v>
      </c>
      <c r="AR27" s="13">
        <f t="shared" si="4"/>
        <v>9.5238095238095308</v>
      </c>
      <c r="AS27" s="13">
        <f t="shared" si="4"/>
        <v>4.8780487804877977</v>
      </c>
      <c r="AT27" s="13">
        <f t="shared" si="4"/>
        <v>21.782178217821791</v>
      </c>
      <c r="AU27" s="13">
        <f t="shared" si="4"/>
        <v>0.87847730600293561</v>
      </c>
      <c r="AV27" s="13">
        <f t="shared" si="4"/>
        <v>1.8691588785046744</v>
      </c>
      <c r="AW27" s="13">
        <f t="shared" si="4"/>
        <v>6.1373599610326419</v>
      </c>
      <c r="AX27" s="13">
        <f t="shared" si="4"/>
        <v>8.3739045764362174</v>
      </c>
      <c r="AY27" s="13">
        <f t="shared" si="4"/>
        <v>5.7971014492753623</v>
      </c>
      <c r="AZ27" s="13">
        <f t="shared" si="4"/>
        <v>2.3529411764705981</v>
      </c>
      <c r="BA27" s="13">
        <f t="shared" si="4"/>
        <v>2.1276595744680904</v>
      </c>
      <c r="BB27" s="13">
        <f t="shared" si="4"/>
        <v>18.95815542271562</v>
      </c>
      <c r="BC27" s="13">
        <f t="shared" si="4"/>
        <v>6.7532467532467528</v>
      </c>
      <c r="BD27" s="13">
        <f t="shared" si="4"/>
        <v>7.418622255866766</v>
      </c>
      <c r="BE27" s="13"/>
      <c r="BF27" s="13"/>
      <c r="BG27" s="13"/>
      <c r="BH27" s="13"/>
      <c r="BI27" s="13"/>
      <c r="BJ27" s="13">
        <f t="shared" si="4"/>
        <v>5.1282051282051331</v>
      </c>
      <c r="BK27" s="13"/>
      <c r="BL27" s="13"/>
    </row>
    <row r="28" spans="1:64" ht="7.5" customHeight="1" x14ac:dyDescent="0.25"/>
    <row r="29" spans="1:64" x14ac:dyDescent="0.25">
      <c r="A29" s="2" t="s">
        <v>193</v>
      </c>
      <c r="B29" s="2" t="s">
        <v>283</v>
      </c>
      <c r="C29" s="2">
        <v>48.4</v>
      </c>
      <c r="D29" s="2">
        <v>12.23</v>
      </c>
      <c r="E29" s="2">
        <v>9.39</v>
      </c>
      <c r="F29" s="2">
        <v>1.52</v>
      </c>
      <c r="G29" s="2">
        <v>1.05</v>
      </c>
      <c r="H29" s="2">
        <v>0.36</v>
      </c>
      <c r="I29" s="2">
        <v>3.28</v>
      </c>
      <c r="J29" s="2">
        <v>0.67</v>
      </c>
      <c r="K29" s="2">
        <v>0.11</v>
      </c>
      <c r="L29" s="2">
        <v>0.04</v>
      </c>
      <c r="M29" s="2">
        <v>0.01</v>
      </c>
      <c r="N29" s="2">
        <v>96</v>
      </c>
      <c r="O29" s="2">
        <v>13</v>
      </c>
      <c r="P29" s="2">
        <v>22.7</v>
      </c>
      <c r="Q29" s="2">
        <v>99.82</v>
      </c>
      <c r="R29" s="2">
        <v>394</v>
      </c>
      <c r="S29" s="2">
        <v>3</v>
      </c>
      <c r="T29" s="2">
        <v>43.9</v>
      </c>
      <c r="U29" s="2">
        <v>6.3</v>
      </c>
      <c r="V29" s="2">
        <v>16.5</v>
      </c>
      <c r="W29" s="2">
        <v>4.7</v>
      </c>
      <c r="X29" s="2">
        <v>13.6</v>
      </c>
      <c r="Y29" s="2">
        <v>125.8</v>
      </c>
      <c r="Z29" s="2">
        <v>3</v>
      </c>
      <c r="AA29" s="2">
        <v>80.5</v>
      </c>
      <c r="AB29" s="2">
        <v>0.9</v>
      </c>
      <c r="AC29" s="2">
        <v>9.8000000000000007</v>
      </c>
      <c r="AD29" s="2">
        <v>46</v>
      </c>
      <c r="AE29" s="2">
        <v>162</v>
      </c>
      <c r="AF29" s="2">
        <v>1.5</v>
      </c>
      <c r="AG29" s="2">
        <v>163.9</v>
      </c>
      <c r="AH29" s="2">
        <v>41.5</v>
      </c>
      <c r="AI29" s="2">
        <v>34.6</v>
      </c>
      <c r="AJ29" s="2">
        <v>72.5</v>
      </c>
      <c r="AK29" s="2">
        <v>8.92</v>
      </c>
      <c r="AL29" s="2">
        <v>38</v>
      </c>
      <c r="AM29" s="2">
        <v>7.35</v>
      </c>
      <c r="AN29" s="2">
        <v>1.56</v>
      </c>
      <c r="AO29" s="2">
        <v>7.26</v>
      </c>
      <c r="AP29" s="2">
        <v>1.17</v>
      </c>
      <c r="AQ29" s="2">
        <v>6.39</v>
      </c>
      <c r="AR29" s="2">
        <v>1.29</v>
      </c>
      <c r="AS29" s="2">
        <v>3.77</v>
      </c>
      <c r="AT29" s="2">
        <v>0.54</v>
      </c>
      <c r="AU29" s="2">
        <v>3.32</v>
      </c>
      <c r="AV29" s="2">
        <v>0.48</v>
      </c>
      <c r="AW29" s="2">
        <v>10.34</v>
      </c>
      <c r="AX29" s="2">
        <v>4.9000000000000004</v>
      </c>
      <c r="AY29" s="2">
        <v>141.5</v>
      </c>
      <c r="AZ29" s="2">
        <v>61.2</v>
      </c>
      <c r="BA29" s="2">
        <v>30</v>
      </c>
      <c r="BB29" s="2">
        <v>54</v>
      </c>
      <c r="BC29" s="2">
        <v>96.1</v>
      </c>
      <c r="BD29" s="2">
        <v>65.3</v>
      </c>
      <c r="BE29" s="2" t="s">
        <v>60</v>
      </c>
      <c r="BF29" s="2">
        <v>1.6</v>
      </c>
      <c r="BG29" s="2">
        <v>0.3</v>
      </c>
      <c r="BH29" s="2">
        <v>0.1</v>
      </c>
      <c r="BI29" s="2" t="s">
        <v>61</v>
      </c>
      <c r="BJ29" s="2">
        <v>0.21</v>
      </c>
      <c r="BK29" s="2">
        <v>1.9</v>
      </c>
      <c r="BL29" s="2">
        <v>2.2999999999999998</v>
      </c>
    </row>
    <row r="30" spans="1:64" x14ac:dyDescent="0.25">
      <c r="A30" s="2"/>
      <c r="B30" s="2" t="s">
        <v>281</v>
      </c>
      <c r="C30" s="13">
        <f>ABS((C4-C29)/((C4+C29)/2)*100)</f>
        <v>1.8018018018018069</v>
      </c>
      <c r="D30" s="13">
        <f t="shared" ref="D30:BJ30" si="5">ABS((D4-D29)/((D4+D29)/2)*100)</f>
        <v>0.32653061224489099</v>
      </c>
      <c r="E30" s="13">
        <f t="shared" si="5"/>
        <v>0.53390282968500491</v>
      </c>
      <c r="F30" s="13">
        <f t="shared" si="5"/>
        <v>1.3071895424836613</v>
      </c>
      <c r="G30" s="13">
        <f t="shared" si="5"/>
        <v>0</v>
      </c>
      <c r="H30" s="13">
        <f t="shared" si="5"/>
        <v>5.4054054054054106</v>
      </c>
      <c r="I30" s="13">
        <f t="shared" si="5"/>
        <v>2.1116138763197672</v>
      </c>
      <c r="J30" s="13">
        <f t="shared" si="5"/>
        <v>5.7971014492753516</v>
      </c>
      <c r="K30" s="13">
        <f t="shared" si="5"/>
        <v>0</v>
      </c>
      <c r="L30" s="13">
        <f t="shared" si="5"/>
        <v>4.8780487804878092</v>
      </c>
      <c r="M30" s="13">
        <f t="shared" si="5"/>
        <v>0</v>
      </c>
      <c r="N30" s="13">
        <f t="shared" si="5"/>
        <v>3.5805626598465472</v>
      </c>
      <c r="O30" s="13">
        <f t="shared" si="5"/>
        <v>1.5267175572519029</v>
      </c>
      <c r="P30" s="13">
        <f t="shared" si="5"/>
        <v>4.5045045045045047</v>
      </c>
      <c r="Q30" s="13"/>
      <c r="R30" s="13">
        <f t="shared" si="5"/>
        <v>0.75853350189633373</v>
      </c>
      <c r="S30" s="13">
        <f t="shared" si="5"/>
        <v>9.5238095238095184</v>
      </c>
      <c r="T30" s="13">
        <f t="shared" si="5"/>
        <v>6.3947078280044076</v>
      </c>
      <c r="U30" s="13">
        <f t="shared" si="5"/>
        <v>9.0909090909090988</v>
      </c>
      <c r="V30" s="13">
        <f t="shared" si="5"/>
        <v>1.8018018018018063</v>
      </c>
      <c r="W30" s="13">
        <f t="shared" si="5"/>
        <v>0</v>
      </c>
      <c r="X30" s="13">
        <f t="shared" si="5"/>
        <v>17.599999999999994</v>
      </c>
      <c r="Y30" s="13">
        <f t="shared" si="5"/>
        <v>0.15885623510723021</v>
      </c>
      <c r="Z30" s="13">
        <f t="shared" si="5"/>
        <v>20.895522388059707</v>
      </c>
      <c r="AA30" s="13">
        <f t="shared" si="5"/>
        <v>6.940874035989725</v>
      </c>
      <c r="AB30" s="13">
        <f t="shared" si="5"/>
        <v>20.000000000000007</v>
      </c>
      <c r="AC30" s="13">
        <f t="shared" si="5"/>
        <v>6.8965517241379244</v>
      </c>
      <c r="AD30" s="13">
        <f t="shared" si="5"/>
        <v>5.9071729957805852</v>
      </c>
      <c r="AE30" s="13">
        <f t="shared" si="5"/>
        <v>1.2422360248447204</v>
      </c>
      <c r="AF30" s="13">
        <f t="shared" si="5"/>
        <v>75</v>
      </c>
      <c r="AG30" s="13">
        <f t="shared" si="5"/>
        <v>0.66889632107023067</v>
      </c>
      <c r="AH30" s="13">
        <f t="shared" si="5"/>
        <v>2.1924482338611417</v>
      </c>
      <c r="AI30" s="13">
        <f t="shared" si="5"/>
        <v>10.670314637482898</v>
      </c>
      <c r="AJ30" s="13">
        <f t="shared" si="5"/>
        <v>8.9591567852437368</v>
      </c>
      <c r="AK30" s="13">
        <f t="shared" si="5"/>
        <v>0.224466891133553</v>
      </c>
      <c r="AL30" s="13">
        <f t="shared" si="5"/>
        <v>3.7533512064343126</v>
      </c>
      <c r="AM30" s="13">
        <f t="shared" si="5"/>
        <v>4.6511627906976809</v>
      </c>
      <c r="AN30" s="13">
        <f t="shared" si="5"/>
        <v>2.5316455696202551</v>
      </c>
      <c r="AO30" s="13">
        <f t="shared" si="5"/>
        <v>1.909959072305601</v>
      </c>
      <c r="AP30" s="13">
        <f t="shared" si="5"/>
        <v>2.5316455696202551</v>
      </c>
      <c r="AQ30" s="13">
        <f t="shared" si="5"/>
        <v>6.2953995157384934</v>
      </c>
      <c r="AR30" s="13">
        <f t="shared" si="5"/>
        <v>7.2289156626506079</v>
      </c>
      <c r="AS30" s="13">
        <f t="shared" si="5"/>
        <v>4.6132971506105811</v>
      </c>
      <c r="AT30" s="13">
        <f t="shared" si="5"/>
        <v>18.181818181818187</v>
      </c>
      <c r="AU30" s="13">
        <f t="shared" si="5"/>
        <v>2.3809523809523832</v>
      </c>
      <c r="AV30" s="13">
        <f t="shared" si="5"/>
        <v>11.764705882352951</v>
      </c>
      <c r="AW30" s="13">
        <f t="shared" si="5"/>
        <v>3.8442582552981821</v>
      </c>
      <c r="AX30" s="13">
        <f t="shared" si="5"/>
        <v>8.7804878048780353</v>
      </c>
      <c r="AY30" s="13">
        <f t="shared" si="5"/>
        <v>5.4446460980036298</v>
      </c>
      <c r="AZ30" s="13">
        <f t="shared" si="5"/>
        <v>1.6474464579901154</v>
      </c>
      <c r="BA30" s="13">
        <f t="shared" si="5"/>
        <v>7.2538860103626996</v>
      </c>
      <c r="BB30" s="13">
        <f t="shared" si="5"/>
        <v>17.104149026248933</v>
      </c>
      <c r="BC30" s="13">
        <f t="shared" si="5"/>
        <v>3.4764826175869179</v>
      </c>
      <c r="BD30" s="13">
        <f t="shared" si="5"/>
        <v>4.7832585949177915</v>
      </c>
      <c r="BE30" s="13"/>
      <c r="BF30" s="13"/>
      <c r="BG30" s="13"/>
      <c r="BH30" s="13"/>
      <c r="BI30" s="13"/>
      <c r="BJ30" s="13">
        <f t="shared" si="5"/>
        <v>9.9999999999999947</v>
      </c>
      <c r="BK30" s="13"/>
      <c r="BL30" s="13"/>
    </row>
    <row r="31" spans="1:64" ht="7.5" customHeight="1" x14ac:dyDescent="0.25"/>
    <row r="32" spans="1:64" x14ac:dyDescent="0.25">
      <c r="A32" s="2" t="s">
        <v>213</v>
      </c>
      <c r="B32" s="2" t="s">
        <v>283</v>
      </c>
      <c r="C32" s="2">
        <v>48.34</v>
      </c>
      <c r="D32" s="2">
        <v>12.36</v>
      </c>
      <c r="E32" s="2">
        <v>9.23</v>
      </c>
      <c r="F32" s="2">
        <v>1.55</v>
      </c>
      <c r="G32" s="2">
        <v>1.06</v>
      </c>
      <c r="H32" s="2">
        <v>0.37</v>
      </c>
      <c r="I32" s="2">
        <v>3.39</v>
      </c>
      <c r="J32" s="2">
        <v>0.69</v>
      </c>
      <c r="K32" s="2">
        <v>0.11</v>
      </c>
      <c r="L32" s="2">
        <v>0.04</v>
      </c>
      <c r="M32" s="2">
        <v>8.9999999999999993E-3</v>
      </c>
      <c r="N32" s="2">
        <v>91</v>
      </c>
      <c r="O32" s="2">
        <v>13</v>
      </c>
      <c r="P32" s="2">
        <v>22.7</v>
      </c>
      <c r="Q32" s="2">
        <v>99.83</v>
      </c>
      <c r="R32" s="2">
        <v>391</v>
      </c>
      <c r="S32" s="2">
        <v>3</v>
      </c>
      <c r="T32" s="2">
        <v>41.1</v>
      </c>
      <c r="U32" s="2">
        <v>6.2</v>
      </c>
      <c r="V32" s="2">
        <v>15.7</v>
      </c>
      <c r="W32" s="2">
        <v>4.5</v>
      </c>
      <c r="X32" s="2">
        <v>13</v>
      </c>
      <c r="Y32" s="2">
        <v>109.4</v>
      </c>
      <c r="Z32" s="2">
        <v>2</v>
      </c>
      <c r="AA32" s="2">
        <v>79</v>
      </c>
      <c r="AB32" s="2">
        <v>0.9</v>
      </c>
      <c r="AC32" s="2">
        <v>10.8</v>
      </c>
      <c r="AD32" s="2">
        <v>46.4</v>
      </c>
      <c r="AE32" s="2">
        <v>163</v>
      </c>
      <c r="AF32" s="2">
        <v>1.6</v>
      </c>
      <c r="AG32" s="2">
        <v>159.9</v>
      </c>
      <c r="AH32" s="2">
        <v>38.799999999999997</v>
      </c>
      <c r="AI32" s="2">
        <v>32.200000000000003</v>
      </c>
      <c r="AJ32" s="2">
        <v>65.8</v>
      </c>
      <c r="AK32" s="2">
        <v>8.0399999999999991</v>
      </c>
      <c r="AL32" s="2">
        <v>33</v>
      </c>
      <c r="AM32" s="2">
        <v>6.89</v>
      </c>
      <c r="AN32" s="2">
        <v>1.52</v>
      </c>
      <c r="AO32" s="2">
        <v>6.86</v>
      </c>
      <c r="AP32" s="2">
        <v>1.1499999999999999</v>
      </c>
      <c r="AQ32" s="2">
        <v>6.52</v>
      </c>
      <c r="AR32" s="2">
        <v>1.27</v>
      </c>
      <c r="AS32" s="2">
        <v>3.65</v>
      </c>
      <c r="AT32" s="2">
        <v>0.54</v>
      </c>
      <c r="AU32" s="2">
        <v>3.24</v>
      </c>
      <c r="AV32" s="2">
        <v>0.51</v>
      </c>
      <c r="AW32" s="2">
        <v>9.83</v>
      </c>
      <c r="AX32" s="2">
        <v>5.0199999999999996</v>
      </c>
      <c r="AY32" s="2">
        <v>134.6</v>
      </c>
      <c r="AZ32" s="2">
        <v>58.6</v>
      </c>
      <c r="BA32" s="2">
        <v>25.6</v>
      </c>
      <c r="BB32" s="2">
        <v>53</v>
      </c>
      <c r="BC32" s="2">
        <v>90</v>
      </c>
      <c r="BD32" s="2">
        <v>66.599999999999994</v>
      </c>
      <c r="BE32" s="2" t="s">
        <v>60</v>
      </c>
      <c r="BF32" s="2">
        <v>1.8</v>
      </c>
      <c r="BG32" s="2">
        <v>0.3</v>
      </c>
      <c r="BH32" s="2">
        <v>0.1</v>
      </c>
      <c r="BI32" s="2" t="s">
        <v>61</v>
      </c>
      <c r="BJ32" s="2">
        <v>0.2</v>
      </c>
      <c r="BK32" s="2">
        <v>1.2</v>
      </c>
      <c r="BL32" s="2">
        <v>2.1</v>
      </c>
    </row>
    <row r="33" spans="1:64" ht="15.75" thickBot="1" x14ac:dyDescent="0.3">
      <c r="A33" s="15"/>
      <c r="B33" s="15" t="s">
        <v>281</v>
      </c>
      <c r="C33" s="16">
        <f>ABS((C4-C32)/((C4+C32)/2)*100)</f>
        <v>1.9258348699037036</v>
      </c>
      <c r="D33" s="16">
        <f t="shared" ref="D33:BJ33" si="6">ABS((D4-D32)/((D4+D32)/2)*100)</f>
        <v>0.73081607795371384</v>
      </c>
      <c r="E33" s="16">
        <f t="shared" si="6"/>
        <v>1.1847065158858312</v>
      </c>
      <c r="F33" s="16">
        <f t="shared" si="6"/>
        <v>0.64724919093851196</v>
      </c>
      <c r="G33" s="16">
        <f t="shared" si="6"/>
        <v>0.94786729857819985</v>
      </c>
      <c r="H33" s="16">
        <f t="shared" si="6"/>
        <v>2.6666666666666687</v>
      </c>
      <c r="I33" s="16">
        <f t="shared" si="6"/>
        <v>1.1869436201780426</v>
      </c>
      <c r="J33" s="16">
        <f t="shared" si="6"/>
        <v>2.8571428571428599</v>
      </c>
      <c r="K33" s="16">
        <f t="shared" si="6"/>
        <v>0</v>
      </c>
      <c r="L33" s="16">
        <f t="shared" si="6"/>
        <v>4.8780487804878092</v>
      </c>
      <c r="M33" s="16">
        <f t="shared" si="6"/>
        <v>10.526315789473694</v>
      </c>
      <c r="N33" s="16">
        <f t="shared" si="6"/>
        <v>8.9238845144356951</v>
      </c>
      <c r="O33" s="16">
        <f t="shared" si="6"/>
        <v>1.5267175572519029</v>
      </c>
      <c r="P33" s="16">
        <f t="shared" si="6"/>
        <v>4.5045045045045047</v>
      </c>
      <c r="Q33" s="16"/>
      <c r="R33" s="16">
        <f t="shared" si="6"/>
        <v>1.5228426395939088</v>
      </c>
      <c r="S33" s="16">
        <f t="shared" si="6"/>
        <v>9.5238095238095184</v>
      </c>
      <c r="T33" s="16">
        <f t="shared" si="6"/>
        <v>12.969283276450502</v>
      </c>
      <c r="U33" s="16">
        <f t="shared" si="6"/>
        <v>10.68702290076336</v>
      </c>
      <c r="V33" s="16">
        <f t="shared" si="6"/>
        <v>6.7692307692307772</v>
      </c>
      <c r="W33" s="16">
        <f t="shared" si="6"/>
        <v>4.3478260869565259</v>
      </c>
      <c r="X33" s="16">
        <f t="shared" si="6"/>
        <v>13.114754098360654</v>
      </c>
      <c r="Y33" s="16">
        <f t="shared" si="6"/>
        <v>14.103653355989799</v>
      </c>
      <c r="Z33" s="16">
        <f t="shared" si="6"/>
        <v>59.649122807017548</v>
      </c>
      <c r="AA33" s="16">
        <f t="shared" si="6"/>
        <v>5.061648280337451</v>
      </c>
      <c r="AB33" s="16">
        <f t="shared" si="6"/>
        <v>20.000000000000007</v>
      </c>
      <c r="AC33" s="16">
        <f t="shared" si="6"/>
        <v>2.8169014084507107</v>
      </c>
      <c r="AD33" s="16">
        <f t="shared" si="6"/>
        <v>5.0420168067226863</v>
      </c>
      <c r="AE33" s="16">
        <f t="shared" si="6"/>
        <v>1.8575851393188854</v>
      </c>
      <c r="AF33" s="16">
        <f t="shared" si="6"/>
        <v>69.387755102040799</v>
      </c>
      <c r="AG33" s="16">
        <f t="shared" si="6"/>
        <v>3.1394275161588143</v>
      </c>
      <c r="AH33" s="16">
        <f t="shared" si="6"/>
        <v>4.5340050377833858</v>
      </c>
      <c r="AI33" s="16">
        <f t="shared" si="6"/>
        <v>17.821782178217813</v>
      </c>
      <c r="AJ33" s="16">
        <f t="shared" si="6"/>
        <v>18.607856650585802</v>
      </c>
      <c r="AK33" s="16">
        <f t="shared" si="6"/>
        <v>10.153482880755623</v>
      </c>
      <c r="AL33" s="16">
        <f t="shared" si="6"/>
        <v>10.344827586206902</v>
      </c>
      <c r="AM33" s="16">
        <f t="shared" si="6"/>
        <v>11.10349554489377</v>
      </c>
      <c r="AN33" s="16">
        <f t="shared" si="6"/>
        <v>5.1282051282051331</v>
      </c>
      <c r="AO33" s="16">
        <f t="shared" si="6"/>
        <v>7.5736325385694245</v>
      </c>
      <c r="AP33" s="16">
        <f t="shared" si="6"/>
        <v>4.2553191489361746</v>
      </c>
      <c r="AQ33" s="16">
        <f t="shared" si="6"/>
        <v>8.3067092651757122</v>
      </c>
      <c r="AR33" s="16">
        <f t="shared" si="6"/>
        <v>5.6680161943319893</v>
      </c>
      <c r="AS33" s="16">
        <f t="shared" si="6"/>
        <v>1.3793103448275814</v>
      </c>
      <c r="AT33" s="16">
        <f t="shared" si="6"/>
        <v>18.181818181818187</v>
      </c>
      <c r="AU33" s="16">
        <f t="shared" si="6"/>
        <v>4.8192771084337256</v>
      </c>
      <c r="AV33" s="16">
        <f t="shared" si="6"/>
        <v>5.7142857142857189</v>
      </c>
      <c r="AW33" s="16">
        <f t="shared" si="6"/>
        <v>1.2133468149646027</v>
      </c>
      <c r="AX33" s="16">
        <f t="shared" si="6"/>
        <v>6.3645130183220848</v>
      </c>
      <c r="AY33" s="16">
        <f t="shared" si="6"/>
        <v>0.44676098287415805</v>
      </c>
      <c r="AZ33" s="16">
        <f t="shared" si="6"/>
        <v>2.6936026936026956</v>
      </c>
      <c r="BA33" s="16">
        <f t="shared" si="6"/>
        <v>8.5981308411214847</v>
      </c>
      <c r="BB33" s="16">
        <f t="shared" si="6"/>
        <v>18.95815542271562</v>
      </c>
      <c r="BC33" s="16">
        <f t="shared" si="6"/>
        <v>10.026385224274406</v>
      </c>
      <c r="BD33" s="16">
        <f t="shared" si="6"/>
        <v>2.812731310140645</v>
      </c>
      <c r="BE33" s="16"/>
      <c r="BF33" s="16"/>
      <c r="BG33" s="16"/>
      <c r="BH33" s="16"/>
      <c r="BI33" s="16"/>
      <c r="BJ33" s="16">
        <f t="shared" si="6"/>
        <v>5.1282051282051331</v>
      </c>
      <c r="BK33" s="16"/>
      <c r="BL33" s="16"/>
    </row>
    <row r="34" spans="1:64" x14ac:dyDescent="0.25">
      <c r="A34" s="2"/>
      <c r="B34" s="2"/>
    </row>
    <row r="35" spans="1:64" ht="21.75" thickBot="1" x14ac:dyDescent="0.4">
      <c r="A35" s="2"/>
      <c r="B35" s="17" t="s">
        <v>284</v>
      </c>
    </row>
    <row r="36" spans="1:64" ht="18.75" thickTop="1" x14ac:dyDescent="0.35">
      <c r="A36" s="4"/>
      <c r="B36" s="4"/>
      <c r="C36" s="4" t="s">
        <v>216</v>
      </c>
      <c r="D36" s="4" t="s">
        <v>217</v>
      </c>
      <c r="E36" s="4" t="s">
        <v>218</v>
      </c>
      <c r="F36" s="4" t="s">
        <v>0</v>
      </c>
      <c r="G36" s="4" t="s">
        <v>1</v>
      </c>
      <c r="H36" s="4" t="s">
        <v>219</v>
      </c>
      <c r="I36" s="4" t="s">
        <v>220</v>
      </c>
      <c r="J36" s="4" t="s">
        <v>221</v>
      </c>
      <c r="K36" s="4" t="s">
        <v>222</v>
      </c>
      <c r="L36" s="4" t="s">
        <v>2</v>
      </c>
      <c r="M36" s="4" t="s">
        <v>223</v>
      </c>
      <c r="N36" s="4" t="s">
        <v>3</v>
      </c>
      <c r="O36" s="4" t="s">
        <v>4</v>
      </c>
      <c r="P36" s="4" t="s">
        <v>5</v>
      </c>
      <c r="Q36" s="4" t="s">
        <v>6</v>
      </c>
      <c r="R36" s="4" t="s">
        <v>7</v>
      </c>
      <c r="S36" s="4" t="s">
        <v>8</v>
      </c>
      <c r="T36" s="4" t="s">
        <v>9</v>
      </c>
      <c r="U36" s="4" t="s">
        <v>10</v>
      </c>
      <c r="V36" s="4" t="s">
        <v>11</v>
      </c>
      <c r="W36" s="4" t="s">
        <v>12</v>
      </c>
      <c r="X36" s="4" t="s">
        <v>13</v>
      </c>
      <c r="Y36" s="4" t="s">
        <v>14</v>
      </c>
      <c r="Z36" s="4" t="s">
        <v>15</v>
      </c>
      <c r="AA36" s="4" t="s">
        <v>16</v>
      </c>
      <c r="AB36" s="4" t="s">
        <v>17</v>
      </c>
      <c r="AC36" s="4" t="s">
        <v>18</v>
      </c>
      <c r="AD36" s="4" t="s">
        <v>19</v>
      </c>
      <c r="AE36" s="4" t="s">
        <v>20</v>
      </c>
      <c r="AF36" s="4" t="s">
        <v>21</v>
      </c>
      <c r="AG36" s="4" t="s">
        <v>22</v>
      </c>
      <c r="AH36" s="4" t="s">
        <v>23</v>
      </c>
      <c r="AI36" s="4" t="s">
        <v>24</v>
      </c>
      <c r="AJ36" s="4" t="s">
        <v>25</v>
      </c>
      <c r="AK36" s="4" t="s">
        <v>26</v>
      </c>
      <c r="AL36" s="4" t="s">
        <v>27</v>
      </c>
      <c r="AM36" s="4" t="s">
        <v>28</v>
      </c>
      <c r="AN36" s="4" t="s">
        <v>29</v>
      </c>
      <c r="AO36" s="4" t="s">
        <v>30</v>
      </c>
      <c r="AP36" s="4" t="s">
        <v>31</v>
      </c>
      <c r="AQ36" s="4" t="s">
        <v>32</v>
      </c>
      <c r="AR36" s="4" t="s">
        <v>33</v>
      </c>
      <c r="AS36" s="4" t="s">
        <v>34</v>
      </c>
      <c r="AT36" s="4" t="s">
        <v>35</v>
      </c>
      <c r="AU36" s="4" t="s">
        <v>36</v>
      </c>
      <c r="AV36" s="4" t="s">
        <v>37</v>
      </c>
      <c r="AW36" s="4" t="s">
        <v>224</v>
      </c>
      <c r="AX36" s="4" t="s">
        <v>225</v>
      </c>
      <c r="AY36" s="4" t="s">
        <v>38</v>
      </c>
      <c r="AZ36" s="4" t="s">
        <v>39</v>
      </c>
      <c r="BA36" s="4" t="s">
        <v>40</v>
      </c>
      <c r="BB36" s="4" t="s">
        <v>41</v>
      </c>
      <c r="BC36" s="4" t="s">
        <v>3</v>
      </c>
      <c r="BD36" s="4" t="s">
        <v>42</v>
      </c>
      <c r="BE36" s="4" t="s">
        <v>43</v>
      </c>
      <c r="BF36" s="4" t="s">
        <v>44</v>
      </c>
      <c r="BG36" s="4" t="s">
        <v>45</v>
      </c>
      <c r="BH36" s="4" t="s">
        <v>46</v>
      </c>
      <c r="BI36" s="4" t="s">
        <v>47</v>
      </c>
      <c r="BJ36" s="4" t="s">
        <v>48</v>
      </c>
      <c r="BK36" s="4" t="s">
        <v>49</v>
      </c>
      <c r="BL36" s="4" t="s">
        <v>50</v>
      </c>
    </row>
    <row r="37" spans="1:64" x14ac:dyDescent="0.25">
      <c r="C37" s="2" t="s">
        <v>227</v>
      </c>
      <c r="D37" s="2" t="s">
        <v>227</v>
      </c>
      <c r="E37" s="2" t="s">
        <v>227</v>
      </c>
      <c r="F37" s="2" t="s">
        <v>227</v>
      </c>
      <c r="G37" s="2" t="s">
        <v>227</v>
      </c>
      <c r="H37" s="2" t="s">
        <v>227</v>
      </c>
      <c r="I37" s="2" t="s">
        <v>227</v>
      </c>
      <c r="J37" s="2" t="s">
        <v>227</v>
      </c>
      <c r="K37" s="2" t="s">
        <v>227</v>
      </c>
      <c r="L37" s="2" t="s">
        <v>227</v>
      </c>
      <c r="M37" s="2" t="s">
        <v>227</v>
      </c>
      <c r="N37" s="2" t="s">
        <v>52</v>
      </c>
      <c r="O37" s="2" t="s">
        <v>52</v>
      </c>
      <c r="P37" s="2" t="s">
        <v>227</v>
      </c>
      <c r="Q37" s="2" t="s">
        <v>227</v>
      </c>
      <c r="R37" s="2" t="s">
        <v>52</v>
      </c>
      <c r="S37" s="2" t="s">
        <v>52</v>
      </c>
      <c r="T37" s="2" t="s">
        <v>52</v>
      </c>
      <c r="U37" s="2" t="s">
        <v>52</v>
      </c>
      <c r="V37" s="2" t="s">
        <v>52</v>
      </c>
      <c r="W37" s="2" t="s">
        <v>52</v>
      </c>
      <c r="X37" s="2" t="s">
        <v>52</v>
      </c>
      <c r="Y37" s="2" t="s">
        <v>52</v>
      </c>
      <c r="Z37" s="2" t="s">
        <v>52</v>
      </c>
      <c r="AA37" s="2" t="s">
        <v>52</v>
      </c>
      <c r="AB37" s="2" t="s">
        <v>52</v>
      </c>
      <c r="AC37" s="2" t="s">
        <v>52</v>
      </c>
      <c r="AD37" s="2" t="s">
        <v>52</v>
      </c>
      <c r="AE37" s="2" t="s">
        <v>52</v>
      </c>
      <c r="AF37" s="2" t="s">
        <v>52</v>
      </c>
      <c r="AG37" s="2" t="s">
        <v>52</v>
      </c>
      <c r="AH37" s="2" t="s">
        <v>52</v>
      </c>
      <c r="AI37" s="2" t="s">
        <v>52</v>
      </c>
      <c r="AJ37" s="2" t="s">
        <v>52</v>
      </c>
      <c r="AK37" s="2" t="s">
        <v>52</v>
      </c>
      <c r="AL37" s="2" t="s">
        <v>52</v>
      </c>
      <c r="AM37" s="2" t="s">
        <v>52</v>
      </c>
      <c r="AN37" s="2" t="s">
        <v>52</v>
      </c>
      <c r="AO37" s="2" t="s">
        <v>52</v>
      </c>
      <c r="AP37" s="2" t="s">
        <v>52</v>
      </c>
      <c r="AQ37" s="2" t="s">
        <v>52</v>
      </c>
      <c r="AR37" s="2" t="s">
        <v>52</v>
      </c>
      <c r="AS37" s="2" t="s">
        <v>52</v>
      </c>
      <c r="AT37" s="2" t="s">
        <v>52</v>
      </c>
      <c r="AU37" s="2" t="s">
        <v>52</v>
      </c>
      <c r="AV37" s="2" t="s">
        <v>52</v>
      </c>
      <c r="AW37" s="2" t="s">
        <v>227</v>
      </c>
      <c r="AX37" s="2" t="s">
        <v>227</v>
      </c>
      <c r="AY37" s="2" t="s">
        <v>52</v>
      </c>
      <c r="AZ37" s="2" t="s">
        <v>52</v>
      </c>
      <c r="BA37" s="2" t="s">
        <v>52</v>
      </c>
      <c r="BB37" s="2" t="s">
        <v>52</v>
      </c>
      <c r="BC37" s="2" t="s">
        <v>52</v>
      </c>
      <c r="BD37" s="2" t="s">
        <v>52</v>
      </c>
      <c r="BE37" s="2" t="s">
        <v>52</v>
      </c>
      <c r="BF37" s="2" t="s">
        <v>52</v>
      </c>
      <c r="BG37" s="2" t="s">
        <v>52</v>
      </c>
      <c r="BH37" s="2" t="s">
        <v>52</v>
      </c>
      <c r="BI37" s="2" t="s">
        <v>53</v>
      </c>
      <c r="BJ37" s="2" t="s">
        <v>52</v>
      </c>
      <c r="BK37" s="2" t="s">
        <v>52</v>
      </c>
      <c r="BL37" s="2" t="s">
        <v>52</v>
      </c>
    </row>
    <row r="38" spans="1:64" x14ac:dyDescent="0.25">
      <c r="B38" t="s">
        <v>285</v>
      </c>
      <c r="C38" s="2">
        <v>0.01</v>
      </c>
      <c r="D38" s="2">
        <v>0.01</v>
      </c>
      <c r="E38" s="2">
        <v>0.04</v>
      </c>
      <c r="F38" s="2">
        <v>0.01</v>
      </c>
      <c r="G38" s="2">
        <v>0.01</v>
      </c>
      <c r="H38" s="2">
        <v>0.01</v>
      </c>
      <c r="I38" s="2">
        <v>0.01</v>
      </c>
      <c r="J38" s="2">
        <v>0.01</v>
      </c>
      <c r="K38" s="2">
        <v>0.01</v>
      </c>
      <c r="L38" s="2">
        <v>0.01</v>
      </c>
      <c r="M38" s="2">
        <v>2E-3</v>
      </c>
      <c r="N38" s="2">
        <v>20</v>
      </c>
      <c r="O38" s="2">
        <v>1</v>
      </c>
      <c r="P38" s="2">
        <v>0.1</v>
      </c>
      <c r="Q38" s="2">
        <v>0.01</v>
      </c>
      <c r="R38" s="2">
        <v>1</v>
      </c>
      <c r="S38" s="2">
        <v>1</v>
      </c>
      <c r="T38" s="2">
        <v>0.2</v>
      </c>
      <c r="U38" s="2">
        <v>0.1</v>
      </c>
      <c r="V38" s="2">
        <v>0.5</v>
      </c>
      <c r="W38" s="2">
        <v>0.1</v>
      </c>
      <c r="X38" s="2">
        <v>0.1</v>
      </c>
      <c r="Y38" s="2">
        <v>0.1</v>
      </c>
      <c r="Z38" s="2">
        <v>1</v>
      </c>
      <c r="AA38" s="2">
        <v>0.5</v>
      </c>
      <c r="AB38" s="2">
        <v>0.1</v>
      </c>
      <c r="AC38" s="2">
        <v>0.2</v>
      </c>
      <c r="AD38" s="2">
        <v>0.1</v>
      </c>
      <c r="AE38" s="2">
        <v>8</v>
      </c>
      <c r="AF38" s="2">
        <v>0.5</v>
      </c>
      <c r="AG38" s="2">
        <v>0.1</v>
      </c>
      <c r="AH38" s="2">
        <v>0.1</v>
      </c>
      <c r="AI38" s="2">
        <v>0.1</v>
      </c>
      <c r="AJ38" s="2">
        <v>0.1</v>
      </c>
      <c r="AK38" s="2">
        <v>0.02</v>
      </c>
      <c r="AL38" s="2">
        <v>0.3</v>
      </c>
      <c r="AM38" s="2">
        <v>0.05</v>
      </c>
      <c r="AN38" s="2">
        <v>0.02</v>
      </c>
      <c r="AO38" s="2">
        <v>0.05</v>
      </c>
      <c r="AP38" s="2">
        <v>0.01</v>
      </c>
      <c r="AQ38" s="2">
        <v>0.05</v>
      </c>
      <c r="AR38" s="2">
        <v>0.02</v>
      </c>
      <c r="AS38" s="2">
        <v>0.03</v>
      </c>
      <c r="AT38" s="2">
        <v>0.01</v>
      </c>
      <c r="AU38" s="2">
        <v>0.05</v>
      </c>
      <c r="AV38" s="2">
        <v>0.01</v>
      </c>
      <c r="AW38" s="2">
        <v>0.02</v>
      </c>
      <c r="AX38" s="2">
        <v>0.02</v>
      </c>
      <c r="AY38" s="2">
        <v>0.1</v>
      </c>
      <c r="AZ38" s="2">
        <v>0.1</v>
      </c>
      <c r="BA38" s="2">
        <v>0.1</v>
      </c>
      <c r="BB38" s="2">
        <v>1</v>
      </c>
      <c r="BC38" s="2">
        <v>0.1</v>
      </c>
      <c r="BD38" s="2">
        <v>0.5</v>
      </c>
      <c r="BE38" s="2">
        <v>0.1</v>
      </c>
      <c r="BF38" s="2">
        <v>0.1</v>
      </c>
      <c r="BG38" s="2">
        <v>0.1</v>
      </c>
      <c r="BH38" s="2">
        <v>0.1</v>
      </c>
      <c r="BI38" s="2">
        <v>0.5</v>
      </c>
      <c r="BJ38" s="2">
        <v>0.01</v>
      </c>
      <c r="BK38" s="2">
        <v>0.1</v>
      </c>
      <c r="BL38" s="2">
        <v>0.5</v>
      </c>
    </row>
    <row r="39" spans="1:64" ht="7.5" customHeight="1" x14ac:dyDescent="0.25"/>
    <row r="40" spans="1:64" x14ac:dyDescent="0.25">
      <c r="B40" s="2" t="s">
        <v>66</v>
      </c>
      <c r="C40" s="2">
        <v>69.48</v>
      </c>
      <c r="D40" s="2">
        <v>16.14</v>
      </c>
      <c r="E40" s="2">
        <v>1.89</v>
      </c>
      <c r="F40" s="2">
        <v>0.91</v>
      </c>
      <c r="G40" s="2">
        <v>0.03</v>
      </c>
      <c r="H40" s="2">
        <v>0.15</v>
      </c>
      <c r="I40" s="2">
        <v>3.93</v>
      </c>
      <c r="J40" s="2">
        <v>0.66</v>
      </c>
      <c r="K40" s="2">
        <v>0.06</v>
      </c>
      <c r="L40" s="2" t="s">
        <v>56</v>
      </c>
      <c r="M40" s="2">
        <v>1.4999999999999999E-2</v>
      </c>
      <c r="N40" s="2">
        <v>37</v>
      </c>
      <c r="O40" s="2">
        <v>14</v>
      </c>
      <c r="P40" s="2">
        <v>6.5</v>
      </c>
      <c r="Q40" s="2">
        <v>99.79</v>
      </c>
      <c r="R40" s="2">
        <v>1159</v>
      </c>
      <c r="S40" s="2">
        <v>2</v>
      </c>
      <c r="T40" s="2">
        <v>1</v>
      </c>
      <c r="U40" s="2">
        <v>9.9</v>
      </c>
      <c r="V40" s="2">
        <v>20</v>
      </c>
      <c r="W40" s="2">
        <v>3.1</v>
      </c>
      <c r="X40" s="2">
        <v>10.199999999999999</v>
      </c>
      <c r="Y40" s="2">
        <v>154.80000000000001</v>
      </c>
      <c r="Z40" s="2">
        <v>2</v>
      </c>
      <c r="AA40" s="2">
        <v>29.7</v>
      </c>
      <c r="AB40" s="2">
        <v>0.6</v>
      </c>
      <c r="AC40" s="2">
        <v>7.9</v>
      </c>
      <c r="AD40" s="2">
        <v>9.6999999999999993</v>
      </c>
      <c r="AE40" s="2">
        <v>337</v>
      </c>
      <c r="AF40" s="2">
        <v>1</v>
      </c>
      <c r="AG40" s="2">
        <v>111.6</v>
      </c>
      <c r="AH40" s="2">
        <v>14.8</v>
      </c>
      <c r="AI40" s="2">
        <v>26.6</v>
      </c>
      <c r="AJ40" s="2">
        <v>49.9</v>
      </c>
      <c r="AK40" s="2">
        <v>5.67</v>
      </c>
      <c r="AL40" s="2">
        <v>20.7</v>
      </c>
      <c r="AM40" s="2">
        <v>2.88</v>
      </c>
      <c r="AN40" s="2">
        <v>0.54</v>
      </c>
      <c r="AO40" s="2">
        <v>1.69</v>
      </c>
      <c r="AP40" s="2">
        <v>0.32</v>
      </c>
      <c r="AQ40" s="2">
        <v>2.06</v>
      </c>
      <c r="AR40" s="2">
        <v>0.45</v>
      </c>
      <c r="AS40" s="2">
        <v>1.51</v>
      </c>
      <c r="AT40" s="2">
        <v>0.24</v>
      </c>
      <c r="AU40" s="2">
        <v>1.65</v>
      </c>
      <c r="AV40" s="2">
        <v>0.26</v>
      </c>
      <c r="AW40" s="2">
        <v>1.43</v>
      </c>
      <c r="AX40" s="2">
        <v>0.03</v>
      </c>
      <c r="AY40" s="2">
        <v>3.1</v>
      </c>
      <c r="AZ40" s="2">
        <v>20.9</v>
      </c>
      <c r="BA40" s="2">
        <v>6</v>
      </c>
      <c r="BB40" s="2">
        <v>179</v>
      </c>
      <c r="BC40" s="2">
        <v>19.8</v>
      </c>
      <c r="BD40" s="2">
        <v>4.5</v>
      </c>
      <c r="BE40" s="2">
        <v>0.2</v>
      </c>
      <c r="BF40" s="2">
        <v>1.8</v>
      </c>
      <c r="BG40" s="2">
        <v>0.2</v>
      </c>
      <c r="BH40" s="2">
        <v>0.2</v>
      </c>
      <c r="BI40" s="2">
        <v>0.6</v>
      </c>
      <c r="BJ40" s="2">
        <v>0.04</v>
      </c>
      <c r="BK40" s="2">
        <v>0.5</v>
      </c>
      <c r="BL40" s="2">
        <v>1.8</v>
      </c>
    </row>
    <row r="41" spans="1:64" x14ac:dyDescent="0.25">
      <c r="B41" s="2" t="s">
        <v>80</v>
      </c>
      <c r="C41" s="2">
        <v>69.42</v>
      </c>
      <c r="D41" s="2">
        <v>16.18</v>
      </c>
      <c r="E41" s="2">
        <v>1.75</v>
      </c>
      <c r="F41" s="2">
        <v>0.92</v>
      </c>
      <c r="G41" s="2">
        <v>0.02</v>
      </c>
      <c r="H41" s="2">
        <v>0.14000000000000001</v>
      </c>
      <c r="I41" s="2">
        <v>3.94</v>
      </c>
      <c r="J41" s="2">
        <v>0.66</v>
      </c>
      <c r="K41" s="2">
        <v>0.06</v>
      </c>
      <c r="L41" s="2" t="s">
        <v>56</v>
      </c>
      <c r="M41" s="2">
        <v>1.7999999999999999E-2</v>
      </c>
      <c r="N41" s="2">
        <v>33</v>
      </c>
      <c r="O41" s="2">
        <v>14</v>
      </c>
      <c r="P41" s="2">
        <v>6.6</v>
      </c>
      <c r="Q41" s="2">
        <v>99.74</v>
      </c>
      <c r="R41" s="2">
        <v>1316</v>
      </c>
      <c r="S41" s="2">
        <v>1</v>
      </c>
      <c r="T41" s="2">
        <v>1.3</v>
      </c>
      <c r="U41" s="2">
        <v>11.2</v>
      </c>
      <c r="V41" s="2">
        <v>19.399999999999999</v>
      </c>
      <c r="W41" s="2">
        <v>3</v>
      </c>
      <c r="X41" s="2">
        <v>9.9</v>
      </c>
      <c r="Y41" s="2">
        <v>162.19999999999999</v>
      </c>
      <c r="Z41" s="2">
        <v>2</v>
      </c>
      <c r="AA41" s="2">
        <v>32.9</v>
      </c>
      <c r="AB41" s="2">
        <v>0.6</v>
      </c>
      <c r="AC41" s="2">
        <v>8.3000000000000007</v>
      </c>
      <c r="AD41" s="2">
        <v>10.9</v>
      </c>
      <c r="AE41" s="2">
        <v>349</v>
      </c>
      <c r="AF41" s="2">
        <v>1.1000000000000001</v>
      </c>
      <c r="AG41" s="2">
        <v>114.1</v>
      </c>
      <c r="AH41" s="2">
        <v>15.8</v>
      </c>
      <c r="AI41" s="2">
        <v>29</v>
      </c>
      <c r="AJ41" s="2">
        <v>55</v>
      </c>
      <c r="AK41" s="2">
        <v>6.12</v>
      </c>
      <c r="AL41" s="2">
        <v>22</v>
      </c>
      <c r="AM41" s="2">
        <v>3.01</v>
      </c>
      <c r="AN41" s="2">
        <v>0.56000000000000005</v>
      </c>
      <c r="AO41" s="2">
        <v>1.92</v>
      </c>
      <c r="AP41" s="2">
        <v>0.35</v>
      </c>
      <c r="AQ41" s="2">
        <v>2.16</v>
      </c>
      <c r="AR41" s="2">
        <v>0.46</v>
      </c>
      <c r="AS41" s="2">
        <v>1.6</v>
      </c>
      <c r="AT41" s="2">
        <v>0.24</v>
      </c>
      <c r="AU41" s="2">
        <v>1.8</v>
      </c>
      <c r="AV41" s="2">
        <v>0.28000000000000003</v>
      </c>
      <c r="AW41" s="2">
        <v>1.45</v>
      </c>
      <c r="AX41" s="2">
        <v>0.02</v>
      </c>
      <c r="AY41" s="2">
        <v>3.3</v>
      </c>
      <c r="AZ41" s="2">
        <v>23.4</v>
      </c>
      <c r="BA41" s="2">
        <v>6.6</v>
      </c>
      <c r="BB41" s="2">
        <v>172</v>
      </c>
      <c r="BC41" s="2">
        <v>21.9</v>
      </c>
      <c r="BD41" s="2">
        <v>4.2</v>
      </c>
      <c r="BE41" s="2">
        <v>0.2</v>
      </c>
      <c r="BF41" s="2">
        <v>1.3</v>
      </c>
      <c r="BG41" s="2">
        <v>0.2</v>
      </c>
      <c r="BH41" s="2">
        <v>0.2</v>
      </c>
      <c r="BI41" s="2" t="s">
        <v>61</v>
      </c>
      <c r="BJ41" s="2">
        <v>0.05</v>
      </c>
      <c r="BK41" s="2">
        <v>0.5</v>
      </c>
      <c r="BL41" s="2">
        <v>1.8</v>
      </c>
    </row>
    <row r="42" spans="1:64" x14ac:dyDescent="0.25">
      <c r="B42" s="21" t="s">
        <v>281</v>
      </c>
      <c r="C42" s="13">
        <f t="shared" ref="C42:K42" si="7">ABS((C40-C41)/((C40+C41)/2)*100)</f>
        <v>8.6393088552919037E-2</v>
      </c>
      <c r="D42" s="13">
        <f t="shared" si="7"/>
        <v>0.24752475247524225</v>
      </c>
      <c r="E42" s="13">
        <f t="shared" si="7"/>
        <v>7.6923076923076872</v>
      </c>
      <c r="F42" s="13">
        <f t="shared" si="7"/>
        <v>1.0928961748633887</v>
      </c>
      <c r="G42" s="13">
        <f t="shared" si="7"/>
        <v>39.999999999999993</v>
      </c>
      <c r="H42" s="13">
        <f t="shared" si="7"/>
        <v>6.8965517241379173</v>
      </c>
      <c r="I42" s="13">
        <f t="shared" si="7"/>
        <v>0.25412960609910512</v>
      </c>
      <c r="J42" s="13">
        <f t="shared" si="7"/>
        <v>0</v>
      </c>
      <c r="K42" s="13">
        <f t="shared" si="7"/>
        <v>0</v>
      </c>
      <c r="L42" s="13"/>
      <c r="M42" s="13">
        <f t="shared" ref="M42:BH42" si="8">ABS((M40-M41)/((M40+M41)/2)*100)</f>
        <v>18.181818181818176</v>
      </c>
      <c r="N42" s="13">
        <f t="shared" si="8"/>
        <v>11.428571428571429</v>
      </c>
      <c r="O42" s="13">
        <f t="shared" si="8"/>
        <v>0</v>
      </c>
      <c r="P42" s="13">
        <f t="shared" si="8"/>
        <v>1.5267175572519029</v>
      </c>
      <c r="Q42" s="13">
        <f t="shared" si="8"/>
        <v>5.0117776775433637E-2</v>
      </c>
      <c r="R42" s="13">
        <f t="shared" si="8"/>
        <v>12.686868686868689</v>
      </c>
      <c r="S42" s="13">
        <f t="shared" si="8"/>
        <v>66.666666666666657</v>
      </c>
      <c r="T42" s="13">
        <f t="shared" si="8"/>
        <v>26.086956521739136</v>
      </c>
      <c r="U42" s="13">
        <f t="shared" si="8"/>
        <v>12.322274881516575</v>
      </c>
      <c r="V42" s="13">
        <f t="shared" si="8"/>
        <v>3.0456852791878246</v>
      </c>
      <c r="W42" s="13">
        <f t="shared" si="8"/>
        <v>3.2786885245901667</v>
      </c>
      <c r="X42" s="13">
        <f t="shared" si="8"/>
        <v>2.9850746268656607</v>
      </c>
      <c r="Y42" s="13">
        <f t="shared" si="8"/>
        <v>4.6687697160883141</v>
      </c>
      <c r="Z42" s="13">
        <f t="shared" si="8"/>
        <v>0</v>
      </c>
      <c r="AA42" s="13">
        <f t="shared" si="8"/>
        <v>10.223642172523959</v>
      </c>
      <c r="AB42" s="13">
        <f t="shared" si="8"/>
        <v>0</v>
      </c>
      <c r="AC42" s="13">
        <f t="shared" si="8"/>
        <v>4.9382716049382749</v>
      </c>
      <c r="AD42" s="13">
        <f t="shared" si="8"/>
        <v>11.650485436893215</v>
      </c>
      <c r="AE42" s="13">
        <f t="shared" si="8"/>
        <v>3.4985422740524781</v>
      </c>
      <c r="AF42" s="13">
        <f t="shared" si="8"/>
        <v>9.5238095238095308</v>
      </c>
      <c r="AG42" s="13">
        <f t="shared" si="8"/>
        <v>2.2153300841825434</v>
      </c>
      <c r="AH42" s="13">
        <f t="shared" si="8"/>
        <v>6.5359477124183014</v>
      </c>
      <c r="AI42" s="13">
        <f t="shared" si="8"/>
        <v>8.6330935251798504</v>
      </c>
      <c r="AJ42" s="13">
        <f t="shared" si="8"/>
        <v>9.7235462345090582</v>
      </c>
      <c r="AK42" s="13">
        <f t="shared" si="8"/>
        <v>7.6335877862595449</v>
      </c>
      <c r="AL42" s="13">
        <f t="shared" si="8"/>
        <v>6.0889929742388782</v>
      </c>
      <c r="AM42" s="13">
        <f t="shared" si="8"/>
        <v>4.4142614601018639</v>
      </c>
      <c r="AN42" s="13">
        <f t="shared" si="8"/>
        <v>3.6363636363636389</v>
      </c>
      <c r="AO42" s="13">
        <f t="shared" si="8"/>
        <v>12.742382271468145</v>
      </c>
      <c r="AP42" s="13">
        <f t="shared" si="8"/>
        <v>8.955223880597007</v>
      </c>
      <c r="AQ42" s="13">
        <f t="shared" si="8"/>
        <v>4.7393364928909989</v>
      </c>
      <c r="AR42" s="13">
        <f t="shared" si="8"/>
        <v>2.1978021978021998</v>
      </c>
      <c r="AS42" s="13">
        <f t="shared" si="8"/>
        <v>5.7877813504823195</v>
      </c>
      <c r="AT42" s="13">
        <f t="shared" si="8"/>
        <v>0</v>
      </c>
      <c r="AU42" s="13">
        <f t="shared" si="8"/>
        <v>8.6956521739130501</v>
      </c>
      <c r="AV42" s="13">
        <f t="shared" si="8"/>
        <v>7.4074074074074137</v>
      </c>
      <c r="AW42" s="13">
        <f t="shared" si="8"/>
        <v>1.3888888888888902</v>
      </c>
      <c r="AX42" s="13">
        <f t="shared" si="8"/>
        <v>39.999999999999993</v>
      </c>
      <c r="AY42" s="13">
        <f t="shared" si="8"/>
        <v>6.249999999999992</v>
      </c>
      <c r="AZ42" s="13">
        <f t="shared" si="8"/>
        <v>11.286681715575622</v>
      </c>
      <c r="BA42" s="13">
        <f t="shared" si="8"/>
        <v>9.5238095238095184</v>
      </c>
      <c r="BB42" s="13">
        <f t="shared" si="8"/>
        <v>3.9886039886039883</v>
      </c>
      <c r="BC42" s="13">
        <f t="shared" si="8"/>
        <v>10.071942446043154</v>
      </c>
      <c r="BD42" s="13">
        <f t="shared" si="8"/>
        <v>6.8965517241379279</v>
      </c>
      <c r="BE42" s="13">
        <f t="shared" si="8"/>
        <v>0</v>
      </c>
      <c r="BF42" s="13">
        <f t="shared" si="8"/>
        <v>32.258064516129032</v>
      </c>
      <c r="BG42" s="13">
        <f t="shared" si="8"/>
        <v>0</v>
      </c>
      <c r="BH42" s="13">
        <f t="shared" si="8"/>
        <v>0</v>
      </c>
      <c r="BI42" s="13"/>
      <c r="BJ42" s="13">
        <f>ABS((BJ40-BJ41)/((BJ40+BJ41)/2)*100)</f>
        <v>22.222222222222225</v>
      </c>
      <c r="BK42" s="13">
        <f>ABS((BK40-BK41)/((BK40+BK41)/2)*100)</f>
        <v>0</v>
      </c>
      <c r="BL42" s="13">
        <f>ABS((BL40-BL41)/((BL40+BL41)/2)*100)</f>
        <v>0</v>
      </c>
    </row>
    <row r="43" spans="1:64" ht="7.5" customHeight="1" x14ac:dyDescent="0.25"/>
    <row r="44" spans="1:64" x14ac:dyDescent="0.25">
      <c r="B44" s="2" t="s">
        <v>83</v>
      </c>
      <c r="C44" s="2">
        <v>75.81</v>
      </c>
      <c r="D44" s="2">
        <v>12.44</v>
      </c>
      <c r="E44" s="2">
        <v>1</v>
      </c>
      <c r="F44" s="2">
        <v>0.63</v>
      </c>
      <c r="G44" s="2">
        <v>0.03</v>
      </c>
      <c r="H44" s="2">
        <v>0.11</v>
      </c>
      <c r="I44" s="2">
        <v>2.9</v>
      </c>
      <c r="J44" s="2">
        <v>0.44</v>
      </c>
      <c r="K44" s="2">
        <v>7.0000000000000007E-2</v>
      </c>
      <c r="L44" s="2" t="s">
        <v>56</v>
      </c>
      <c r="M44" s="2">
        <v>1.4E-2</v>
      </c>
      <c r="N44" s="2">
        <v>22</v>
      </c>
      <c r="O44" s="2">
        <v>10</v>
      </c>
      <c r="P44" s="2">
        <v>6.4</v>
      </c>
      <c r="Q44" s="2">
        <v>99.83</v>
      </c>
      <c r="R44" s="2">
        <v>1091</v>
      </c>
      <c r="S44" s="2">
        <v>1</v>
      </c>
      <c r="T44" s="2">
        <v>0.7</v>
      </c>
      <c r="U44" s="2">
        <v>6.8</v>
      </c>
      <c r="V44" s="2">
        <v>16</v>
      </c>
      <c r="W44" s="2">
        <v>2.1</v>
      </c>
      <c r="X44" s="2">
        <v>6.9</v>
      </c>
      <c r="Y44" s="2">
        <v>117.5</v>
      </c>
      <c r="Z44" s="2">
        <v>2</v>
      </c>
      <c r="AA44" s="2">
        <v>29.7</v>
      </c>
      <c r="AB44" s="2">
        <v>0.5</v>
      </c>
      <c r="AC44" s="2">
        <v>6.3</v>
      </c>
      <c r="AD44" s="2">
        <v>7.1</v>
      </c>
      <c r="AE44" s="2">
        <v>345</v>
      </c>
      <c r="AF44" s="2">
        <v>0.8</v>
      </c>
      <c r="AG44" s="2">
        <v>78.599999999999994</v>
      </c>
      <c r="AH44" s="2">
        <v>15.2</v>
      </c>
      <c r="AI44" s="2">
        <v>20.8</v>
      </c>
      <c r="AJ44" s="2">
        <v>42.6</v>
      </c>
      <c r="AK44" s="2">
        <v>4.9400000000000004</v>
      </c>
      <c r="AL44" s="2">
        <v>20.100000000000001</v>
      </c>
      <c r="AM44" s="2">
        <v>3.31</v>
      </c>
      <c r="AN44" s="2">
        <v>0.63</v>
      </c>
      <c r="AO44" s="2">
        <v>2.3199999999999998</v>
      </c>
      <c r="AP44" s="2">
        <v>0.37</v>
      </c>
      <c r="AQ44" s="2">
        <v>2.12</v>
      </c>
      <c r="AR44" s="2">
        <v>0.44</v>
      </c>
      <c r="AS44" s="2">
        <v>1.39</v>
      </c>
      <c r="AT44" s="2">
        <v>0.21</v>
      </c>
      <c r="AU44" s="2">
        <v>1.36</v>
      </c>
      <c r="AV44" s="2">
        <v>0.2</v>
      </c>
      <c r="AW44" s="2">
        <v>1.81</v>
      </c>
      <c r="AX44" s="2">
        <v>0.27</v>
      </c>
      <c r="AY44" s="2">
        <v>9.3000000000000007</v>
      </c>
      <c r="AZ44" s="2">
        <v>4.3</v>
      </c>
      <c r="BA44" s="2">
        <v>11.8</v>
      </c>
      <c r="BB44" s="2">
        <v>4</v>
      </c>
      <c r="BC44" s="2">
        <v>5.4</v>
      </c>
      <c r="BD44" s="2">
        <v>6.2</v>
      </c>
      <c r="BE44" s="2" t="s">
        <v>60</v>
      </c>
      <c r="BF44" s="2">
        <v>1.1000000000000001</v>
      </c>
      <c r="BG44" s="2">
        <v>0.2</v>
      </c>
      <c r="BH44" s="2">
        <v>0.2</v>
      </c>
      <c r="BI44" s="2" t="s">
        <v>61</v>
      </c>
      <c r="BJ44" s="2">
        <v>0.08</v>
      </c>
      <c r="BK44" s="2">
        <v>0.8</v>
      </c>
      <c r="BL44" s="2">
        <v>2.6</v>
      </c>
    </row>
    <row r="45" spans="1:64" x14ac:dyDescent="0.25">
      <c r="B45" s="2" t="s">
        <v>102</v>
      </c>
      <c r="C45" s="2">
        <v>76.73</v>
      </c>
      <c r="D45" s="2">
        <v>12.09</v>
      </c>
      <c r="E45" s="2">
        <v>0.91</v>
      </c>
      <c r="F45" s="2">
        <v>0.63</v>
      </c>
      <c r="G45" s="2">
        <v>0.03</v>
      </c>
      <c r="H45" s="2">
        <v>0.11</v>
      </c>
      <c r="I45" s="2">
        <v>2.85</v>
      </c>
      <c r="J45" s="2">
        <v>0.44</v>
      </c>
      <c r="K45" s="2">
        <v>7.0000000000000007E-2</v>
      </c>
      <c r="L45" s="2" t="s">
        <v>56</v>
      </c>
      <c r="M45" s="2">
        <v>8.9999999999999993E-3</v>
      </c>
      <c r="N45" s="2" t="s">
        <v>57</v>
      </c>
      <c r="O45" s="2">
        <v>10</v>
      </c>
      <c r="P45" s="2">
        <v>5.9</v>
      </c>
      <c r="Q45" s="2">
        <v>99.83</v>
      </c>
      <c r="R45" s="2">
        <v>1169</v>
      </c>
      <c r="S45" s="2">
        <v>1</v>
      </c>
      <c r="T45" s="2">
        <v>0.5</v>
      </c>
      <c r="U45" s="2">
        <v>6.4</v>
      </c>
      <c r="V45" s="2">
        <v>13.7</v>
      </c>
      <c r="W45" s="2">
        <v>2</v>
      </c>
      <c r="X45" s="2">
        <v>6.6</v>
      </c>
      <c r="Y45" s="2">
        <v>110.6</v>
      </c>
      <c r="Z45" s="2">
        <v>2</v>
      </c>
      <c r="AA45" s="2">
        <v>29</v>
      </c>
      <c r="AB45" s="2">
        <v>0.5</v>
      </c>
      <c r="AC45" s="2">
        <v>6.5</v>
      </c>
      <c r="AD45" s="2">
        <v>7.7</v>
      </c>
      <c r="AE45" s="2">
        <v>311</v>
      </c>
      <c r="AF45" s="2">
        <v>0.8</v>
      </c>
      <c r="AG45" s="2">
        <v>69.900000000000006</v>
      </c>
      <c r="AH45" s="2">
        <v>13.9</v>
      </c>
      <c r="AI45" s="2">
        <v>21</v>
      </c>
      <c r="AJ45" s="2">
        <v>41.5</v>
      </c>
      <c r="AK45" s="2">
        <v>4.95</v>
      </c>
      <c r="AL45" s="2">
        <v>19.600000000000001</v>
      </c>
      <c r="AM45" s="2">
        <v>2.97</v>
      </c>
      <c r="AN45" s="2">
        <v>0.57999999999999996</v>
      </c>
      <c r="AO45" s="2">
        <v>2.23</v>
      </c>
      <c r="AP45" s="2">
        <v>0.34</v>
      </c>
      <c r="AQ45" s="2">
        <v>1.96</v>
      </c>
      <c r="AR45" s="2">
        <v>0.43</v>
      </c>
      <c r="AS45" s="2">
        <v>1.31</v>
      </c>
      <c r="AT45" s="2">
        <v>0.2</v>
      </c>
      <c r="AU45" s="2">
        <v>1.29</v>
      </c>
      <c r="AV45" s="2">
        <v>0.2</v>
      </c>
      <c r="AW45" s="2">
        <v>1.79</v>
      </c>
      <c r="AX45" s="2">
        <v>0.27</v>
      </c>
      <c r="AY45" s="2">
        <v>9</v>
      </c>
      <c r="AZ45" s="2">
        <v>3.9</v>
      </c>
      <c r="BA45" s="2">
        <v>11.1</v>
      </c>
      <c r="BB45" s="2">
        <v>2</v>
      </c>
      <c r="BC45" s="2">
        <v>4.3</v>
      </c>
      <c r="BD45" s="2">
        <v>6.9</v>
      </c>
      <c r="BE45" s="2" t="s">
        <v>60</v>
      </c>
      <c r="BF45" s="2">
        <v>0.6</v>
      </c>
      <c r="BG45" s="2">
        <v>0.2</v>
      </c>
      <c r="BH45" s="2">
        <v>0.2</v>
      </c>
      <c r="BI45" s="2">
        <v>0.9</v>
      </c>
      <c r="BJ45" s="2">
        <v>0.09</v>
      </c>
      <c r="BK45" s="2">
        <v>0.5</v>
      </c>
      <c r="BL45" s="2">
        <v>2.9</v>
      </c>
    </row>
    <row r="46" spans="1:64" x14ac:dyDescent="0.25">
      <c r="B46" s="21" t="s">
        <v>281</v>
      </c>
      <c r="C46" s="13">
        <f t="shared" ref="C46:BL46" si="9">ABS((C44-C45)/((C44+C45)/2)*100)</f>
        <v>1.2062409859708949</v>
      </c>
      <c r="D46" s="13">
        <f t="shared" si="9"/>
        <v>2.8536485935589044</v>
      </c>
      <c r="E46" s="13">
        <f t="shared" si="9"/>
        <v>9.4240837696335031</v>
      </c>
      <c r="F46" s="13">
        <f t="shared" si="9"/>
        <v>0</v>
      </c>
      <c r="G46" s="13">
        <f t="shared" si="9"/>
        <v>0</v>
      </c>
      <c r="H46" s="13">
        <f t="shared" si="9"/>
        <v>0</v>
      </c>
      <c r="I46" s="13">
        <f t="shared" si="9"/>
        <v>1.7391304347826024</v>
      </c>
      <c r="J46" s="13">
        <f t="shared" si="9"/>
        <v>0</v>
      </c>
      <c r="K46" s="13">
        <f t="shared" si="9"/>
        <v>0</v>
      </c>
      <c r="L46" s="13"/>
      <c r="M46" s="13">
        <f t="shared" si="9"/>
        <v>43.478260869565226</v>
      </c>
      <c r="N46" s="13"/>
      <c r="O46" s="13">
        <f t="shared" si="9"/>
        <v>0</v>
      </c>
      <c r="P46" s="13">
        <f t="shared" si="9"/>
        <v>8.1300813008130071</v>
      </c>
      <c r="Q46" s="13">
        <f t="shared" si="9"/>
        <v>0</v>
      </c>
      <c r="R46" s="13">
        <f t="shared" si="9"/>
        <v>6.9026548672566372</v>
      </c>
      <c r="S46" s="13">
        <f t="shared" si="9"/>
        <v>0</v>
      </c>
      <c r="T46" s="13">
        <f t="shared" si="9"/>
        <v>33.333333333333329</v>
      </c>
      <c r="U46" s="13">
        <f t="shared" si="9"/>
        <v>6.0606060606060534</v>
      </c>
      <c r="V46" s="13">
        <f t="shared" si="9"/>
        <v>15.488215488215493</v>
      </c>
      <c r="W46" s="13">
        <f t="shared" si="9"/>
        <v>4.8780487804878101</v>
      </c>
      <c r="X46" s="13">
        <f t="shared" si="9"/>
        <v>4.4444444444444553</v>
      </c>
      <c r="Y46" s="13">
        <f t="shared" si="9"/>
        <v>6.0499780797895708</v>
      </c>
      <c r="Z46" s="13">
        <f t="shared" si="9"/>
        <v>0</v>
      </c>
      <c r="AA46" s="13">
        <f t="shared" si="9"/>
        <v>2.3850085178875613</v>
      </c>
      <c r="AB46" s="13">
        <f t="shared" si="9"/>
        <v>0</v>
      </c>
      <c r="AC46" s="13">
        <f t="shared" si="9"/>
        <v>3.1250000000000027</v>
      </c>
      <c r="AD46" s="13">
        <f t="shared" si="9"/>
        <v>8.1081081081081159</v>
      </c>
      <c r="AE46" s="13">
        <f t="shared" si="9"/>
        <v>10.365853658536585</v>
      </c>
      <c r="AF46" s="13">
        <f t="shared" si="9"/>
        <v>0</v>
      </c>
      <c r="AG46" s="13">
        <f t="shared" si="9"/>
        <v>11.717171717171702</v>
      </c>
      <c r="AH46" s="13">
        <f t="shared" si="9"/>
        <v>8.9347079037800601</v>
      </c>
      <c r="AI46" s="13">
        <f t="shared" si="9"/>
        <v>0.95693779904305887</v>
      </c>
      <c r="AJ46" s="13">
        <f t="shared" si="9"/>
        <v>2.6159334126040461</v>
      </c>
      <c r="AK46" s="13">
        <f t="shared" si="9"/>
        <v>0.20222446916076411</v>
      </c>
      <c r="AL46" s="13">
        <f t="shared" si="9"/>
        <v>2.5188916876574305</v>
      </c>
      <c r="AM46" s="13">
        <f t="shared" si="9"/>
        <v>10.828025477707001</v>
      </c>
      <c r="AN46" s="13">
        <f t="shared" si="9"/>
        <v>8.2644628099173634</v>
      </c>
      <c r="AO46" s="13">
        <f t="shared" si="9"/>
        <v>3.9560439560439495</v>
      </c>
      <c r="AP46" s="13">
        <f t="shared" si="9"/>
        <v>8.450704225352105</v>
      </c>
      <c r="AQ46" s="13">
        <f t="shared" si="9"/>
        <v>7.8431372549019676</v>
      </c>
      <c r="AR46" s="13">
        <f t="shared" si="9"/>
        <v>2.2988505747126458</v>
      </c>
      <c r="AS46" s="13">
        <f t="shared" si="9"/>
        <v>5.9259259259259141</v>
      </c>
      <c r="AT46" s="13">
        <f t="shared" si="9"/>
        <v>4.878048780487795</v>
      </c>
      <c r="AU46" s="13">
        <f t="shared" si="9"/>
        <v>5.2830188679245316</v>
      </c>
      <c r="AV46" s="13">
        <f t="shared" si="9"/>
        <v>0</v>
      </c>
      <c r="AW46" s="13">
        <f t="shared" si="9"/>
        <v>1.111111111111112</v>
      </c>
      <c r="AX46" s="13">
        <f t="shared" si="9"/>
        <v>0</v>
      </c>
      <c r="AY46" s="13">
        <f t="shared" si="9"/>
        <v>3.2786885245901716</v>
      </c>
      <c r="AZ46" s="13">
        <f t="shared" si="9"/>
        <v>9.7560975609756095</v>
      </c>
      <c r="BA46" s="13">
        <f t="shared" si="9"/>
        <v>6.1135371179039399</v>
      </c>
      <c r="BB46" s="13">
        <f t="shared" si="9"/>
        <v>66.666666666666657</v>
      </c>
      <c r="BC46" s="13">
        <f t="shared" si="9"/>
        <v>22.680412371134036</v>
      </c>
      <c r="BD46" s="13">
        <f t="shared" si="9"/>
        <v>10.68702290076336</v>
      </c>
      <c r="BE46" s="13"/>
      <c r="BF46" s="13">
        <f t="shared" si="9"/>
        <v>58.82352941176471</v>
      </c>
      <c r="BG46" s="13">
        <f t="shared" si="9"/>
        <v>0</v>
      </c>
      <c r="BH46" s="13">
        <f t="shared" si="9"/>
        <v>0</v>
      </c>
      <c r="BI46" s="13"/>
      <c r="BJ46" s="13">
        <f t="shared" si="9"/>
        <v>11.764705882352937</v>
      </c>
      <c r="BK46" s="13">
        <f t="shared" si="9"/>
        <v>46.153846153846153</v>
      </c>
      <c r="BL46" s="13">
        <f t="shared" si="9"/>
        <v>10.909090909090903</v>
      </c>
    </row>
    <row r="47" spans="1:64" ht="7.5" customHeight="1" x14ac:dyDescent="0.25"/>
    <row r="48" spans="1:64" x14ac:dyDescent="0.25">
      <c r="B48" s="2" t="s">
        <v>105</v>
      </c>
      <c r="C48" s="2">
        <v>81.7</v>
      </c>
      <c r="D48" s="2">
        <v>9.08</v>
      </c>
      <c r="E48" s="2">
        <v>0.49</v>
      </c>
      <c r="F48" s="2">
        <v>0.45</v>
      </c>
      <c r="G48" s="2" t="s">
        <v>56</v>
      </c>
      <c r="H48" s="2">
        <v>0.1</v>
      </c>
      <c r="I48" s="2">
        <v>2.0499999999999998</v>
      </c>
      <c r="J48" s="2">
        <v>0.31</v>
      </c>
      <c r="K48" s="2">
        <v>7.0000000000000007E-2</v>
      </c>
      <c r="L48" s="2" t="s">
        <v>56</v>
      </c>
      <c r="M48" s="2">
        <v>6.0000000000000001E-3</v>
      </c>
      <c r="N48" s="2">
        <v>26</v>
      </c>
      <c r="O48" s="2">
        <v>8</v>
      </c>
      <c r="P48" s="2">
        <v>5.5</v>
      </c>
      <c r="Q48" s="2">
        <v>99.79</v>
      </c>
      <c r="R48" s="2">
        <v>1617</v>
      </c>
      <c r="S48" s="2" t="s">
        <v>58</v>
      </c>
      <c r="T48" s="2">
        <v>0.3</v>
      </c>
      <c r="U48" s="2">
        <v>5.5</v>
      </c>
      <c r="V48" s="2">
        <v>9.9</v>
      </c>
      <c r="W48" s="2">
        <v>1.5</v>
      </c>
      <c r="X48" s="2">
        <v>5.4</v>
      </c>
      <c r="Y48" s="2">
        <v>81.900000000000006</v>
      </c>
      <c r="Z48" s="2">
        <v>1</v>
      </c>
      <c r="AA48" s="2">
        <v>22.1</v>
      </c>
      <c r="AB48" s="2">
        <v>0.4</v>
      </c>
      <c r="AC48" s="2">
        <v>4.5999999999999996</v>
      </c>
      <c r="AD48" s="2">
        <v>16</v>
      </c>
      <c r="AE48" s="2">
        <v>234</v>
      </c>
      <c r="AF48" s="2">
        <v>0.6</v>
      </c>
      <c r="AG48" s="2">
        <v>51.4</v>
      </c>
      <c r="AH48" s="2">
        <v>17.5</v>
      </c>
      <c r="AI48" s="2">
        <v>17</v>
      </c>
      <c r="AJ48" s="2">
        <v>31.7</v>
      </c>
      <c r="AK48" s="2">
        <v>3.86</v>
      </c>
      <c r="AL48" s="2">
        <v>15.2</v>
      </c>
      <c r="AM48" s="2">
        <v>3.14</v>
      </c>
      <c r="AN48" s="2">
        <v>0.62</v>
      </c>
      <c r="AO48" s="2">
        <v>2.63</v>
      </c>
      <c r="AP48" s="2">
        <v>0.47</v>
      </c>
      <c r="AQ48" s="2">
        <v>2.36</v>
      </c>
      <c r="AR48" s="2">
        <v>0.52</v>
      </c>
      <c r="AS48" s="2">
        <v>1.55</v>
      </c>
      <c r="AT48" s="2">
        <v>0.24</v>
      </c>
      <c r="AU48" s="2">
        <v>1.4</v>
      </c>
      <c r="AV48" s="2">
        <v>0.2</v>
      </c>
      <c r="AW48" s="2">
        <v>2.09</v>
      </c>
      <c r="AX48" s="2">
        <v>0.08</v>
      </c>
      <c r="AY48" s="2">
        <v>4.4000000000000004</v>
      </c>
      <c r="AZ48" s="2">
        <v>40.6</v>
      </c>
      <c r="BA48" s="2">
        <v>9.9</v>
      </c>
      <c r="BB48" s="2">
        <v>1</v>
      </c>
      <c r="BC48" s="2">
        <v>3.6</v>
      </c>
      <c r="BD48" s="2">
        <v>1.8</v>
      </c>
      <c r="BE48" s="2" t="s">
        <v>60</v>
      </c>
      <c r="BF48" s="2">
        <v>0.4</v>
      </c>
      <c r="BG48" s="2">
        <v>0.1</v>
      </c>
      <c r="BH48" s="2">
        <v>0.2</v>
      </c>
      <c r="BI48" s="2" t="s">
        <v>61</v>
      </c>
      <c r="BJ48" s="2">
        <v>0.09</v>
      </c>
      <c r="BK48" s="2">
        <v>0.4</v>
      </c>
      <c r="BL48" s="2">
        <v>3.6</v>
      </c>
    </row>
    <row r="49" spans="2:64" x14ac:dyDescent="0.25">
      <c r="B49" s="2" t="s">
        <v>126</v>
      </c>
      <c r="C49" s="2">
        <v>81.84</v>
      </c>
      <c r="D49" s="2">
        <v>9.1199999999999992</v>
      </c>
      <c r="E49" s="2">
        <v>0.48</v>
      </c>
      <c r="F49" s="2">
        <v>0.44</v>
      </c>
      <c r="G49" s="2">
        <v>0.02</v>
      </c>
      <c r="H49" s="2">
        <v>0.09</v>
      </c>
      <c r="I49" s="2">
        <v>2.02</v>
      </c>
      <c r="J49" s="2">
        <v>0.31</v>
      </c>
      <c r="K49" s="2">
        <v>7.0000000000000007E-2</v>
      </c>
      <c r="L49" s="2" t="s">
        <v>56</v>
      </c>
      <c r="M49" s="2">
        <v>0.01</v>
      </c>
      <c r="N49" s="2" t="s">
        <v>57</v>
      </c>
      <c r="O49" s="2">
        <v>8</v>
      </c>
      <c r="P49" s="2">
        <v>5.4</v>
      </c>
      <c r="Q49" s="2">
        <v>99.8</v>
      </c>
      <c r="R49" s="2">
        <v>1571</v>
      </c>
      <c r="S49" s="2" t="s">
        <v>58</v>
      </c>
      <c r="T49" s="2">
        <v>0.4</v>
      </c>
      <c r="U49" s="2">
        <v>4.9000000000000004</v>
      </c>
      <c r="V49" s="2">
        <v>10.5</v>
      </c>
      <c r="W49" s="2">
        <v>1.5</v>
      </c>
      <c r="X49" s="2">
        <v>4.9000000000000004</v>
      </c>
      <c r="Y49" s="2">
        <v>81.099999999999994</v>
      </c>
      <c r="Z49" s="2">
        <v>1</v>
      </c>
      <c r="AA49" s="2">
        <v>21.7</v>
      </c>
      <c r="AB49" s="2">
        <v>0.3</v>
      </c>
      <c r="AC49" s="2">
        <v>4.7</v>
      </c>
      <c r="AD49" s="2">
        <v>15.1</v>
      </c>
      <c r="AE49" s="2">
        <v>206</v>
      </c>
      <c r="AF49" s="2">
        <v>0.6</v>
      </c>
      <c r="AG49" s="2">
        <v>53.1</v>
      </c>
      <c r="AH49" s="2">
        <v>15.8</v>
      </c>
      <c r="AI49" s="2">
        <v>15.7</v>
      </c>
      <c r="AJ49" s="2">
        <v>29.6</v>
      </c>
      <c r="AK49" s="2">
        <v>3.56</v>
      </c>
      <c r="AL49" s="2">
        <v>13.9</v>
      </c>
      <c r="AM49" s="2">
        <v>2.61</v>
      </c>
      <c r="AN49" s="2">
        <v>0.56999999999999995</v>
      </c>
      <c r="AO49" s="2">
        <v>2.4500000000000002</v>
      </c>
      <c r="AP49" s="2">
        <v>0.39</v>
      </c>
      <c r="AQ49" s="2">
        <v>2.13</v>
      </c>
      <c r="AR49" s="2">
        <v>0.47</v>
      </c>
      <c r="AS49" s="2">
        <v>1.44</v>
      </c>
      <c r="AT49" s="2">
        <v>0.22</v>
      </c>
      <c r="AU49" s="2">
        <v>1.28</v>
      </c>
      <c r="AV49" s="2">
        <v>0.19</v>
      </c>
      <c r="AW49" s="2">
        <v>2.2000000000000002</v>
      </c>
      <c r="AX49" s="2">
        <v>0.08</v>
      </c>
      <c r="AY49" s="2">
        <v>3.7</v>
      </c>
      <c r="AZ49" s="2">
        <v>40.799999999999997</v>
      </c>
      <c r="BA49" s="2">
        <v>9.4</v>
      </c>
      <c r="BB49" s="2">
        <v>2</v>
      </c>
      <c r="BC49" s="2">
        <v>4.2</v>
      </c>
      <c r="BD49" s="2">
        <v>1.5</v>
      </c>
      <c r="BE49" s="2" t="s">
        <v>60</v>
      </c>
      <c r="BF49" s="2">
        <v>0.4</v>
      </c>
      <c r="BG49" s="2">
        <v>0.1</v>
      </c>
      <c r="BH49" s="2">
        <v>0.2</v>
      </c>
      <c r="BI49" s="2">
        <v>0.7</v>
      </c>
      <c r="BJ49" s="2">
        <v>0.09</v>
      </c>
      <c r="BK49" s="2">
        <v>0.3</v>
      </c>
      <c r="BL49" s="2">
        <v>2.8</v>
      </c>
    </row>
    <row r="50" spans="2:64" x14ac:dyDescent="0.25">
      <c r="B50" s="21" t="s">
        <v>281</v>
      </c>
      <c r="C50" s="13">
        <f t="shared" ref="C50" si="10">ABS((C48-C49)/((C48+C49)/2)*100)</f>
        <v>0.17121193591781894</v>
      </c>
      <c r="D50" s="13">
        <f t="shared" ref="D50" si="11">ABS((D48-D49)/((D48+D49)/2)*100)</f>
        <v>0.43956043956043017</v>
      </c>
      <c r="E50" s="13">
        <f t="shared" ref="E50" si="12">ABS((E48-E49)/((E48+E49)/2)*100)</f>
        <v>2.0618556701030948</v>
      </c>
      <c r="F50" s="13">
        <f t="shared" ref="F50" si="13">ABS((F48-F49)/((F48+F49)/2)*100)</f>
        <v>2.247191011235957</v>
      </c>
      <c r="G50" s="13"/>
      <c r="H50" s="13">
        <f t="shared" ref="H50" si="14">ABS((H48-H49)/((H48+H49)/2)*100)</f>
        <v>10.526315789473694</v>
      </c>
      <c r="I50" s="13">
        <f t="shared" ref="I50" si="15">ABS((I48-I49)/((I48+I49)/2)*100)</f>
        <v>1.4742014742014646</v>
      </c>
      <c r="J50" s="13">
        <f t="shared" ref="J50" si="16">ABS((J48-J49)/((J48+J49)/2)*100)</f>
        <v>0</v>
      </c>
      <c r="K50" s="13">
        <f t="shared" ref="K50" si="17">ABS((K48-K49)/((K48+K49)/2)*100)</f>
        <v>0</v>
      </c>
      <c r="L50" s="13"/>
      <c r="M50" s="13">
        <f t="shared" ref="M50" si="18">ABS((M48-M49)/((M48+M49)/2)*100)</f>
        <v>50</v>
      </c>
      <c r="N50" s="13"/>
      <c r="O50" s="13">
        <f t="shared" ref="O50" si="19">ABS((O48-O49)/((O48+O49)/2)*100)</f>
        <v>0</v>
      </c>
      <c r="P50" s="13">
        <f t="shared" ref="P50" si="20">ABS((P48-P49)/((P48+P49)/2)*100)</f>
        <v>1.8348623853210944</v>
      </c>
      <c r="Q50" s="13">
        <f t="shared" ref="Q50" si="21">ABS((Q48-Q49)/((Q48+Q49)/2)*100)</f>
        <v>1.0020542111319109E-2</v>
      </c>
      <c r="R50" s="13">
        <f t="shared" ref="R50" si="22">ABS((R48-R49)/((R48+R49)/2)*100)</f>
        <v>2.8858218318695106</v>
      </c>
      <c r="S50" s="13"/>
      <c r="T50" s="13">
        <f t="shared" ref="T50" si="23">ABS((T48-T49)/((T48+T49)/2)*100)</f>
        <v>28.57142857142858</v>
      </c>
      <c r="U50" s="13">
        <f t="shared" ref="U50" si="24">ABS((U48-U49)/((U48+U49)/2)*100)</f>
        <v>11.538461538461531</v>
      </c>
      <c r="V50" s="13">
        <f t="shared" ref="V50" si="25">ABS((V48-V49)/((V48+V49)/2)*100)</f>
        <v>5.8823529411764675</v>
      </c>
      <c r="W50" s="13">
        <f t="shared" ref="W50" si="26">ABS((W48-W49)/((W48+W49)/2)*100)</f>
        <v>0</v>
      </c>
      <c r="X50" s="13">
        <f t="shared" ref="X50" si="27">ABS((X48-X49)/((X48+X49)/2)*100)</f>
        <v>9.7087378640776691</v>
      </c>
      <c r="Y50" s="13">
        <f t="shared" ref="Y50" si="28">ABS((Y48-Y49)/((Y48+Y49)/2)*100)</f>
        <v>0.98159509202455386</v>
      </c>
      <c r="Z50" s="13">
        <f t="shared" ref="Z50" si="29">ABS((Z48-Z49)/((Z48+Z49)/2)*100)</f>
        <v>0</v>
      </c>
      <c r="AA50" s="13">
        <f t="shared" ref="AA50" si="30">ABS((AA48-AA49)/((AA48+AA49)/2)*100)</f>
        <v>1.8264840182648501</v>
      </c>
      <c r="AB50" s="13">
        <f t="shared" ref="AB50" si="31">ABS((AB48-AB49)/((AB48+AB49)/2)*100)</f>
        <v>28.57142857142858</v>
      </c>
      <c r="AC50" s="13">
        <f t="shared" ref="AC50" si="32">ABS((AC48-AC49)/((AC48+AC49)/2)*100)</f>
        <v>2.1505376344086136</v>
      </c>
      <c r="AD50" s="13">
        <f t="shared" ref="AD50" si="33">ABS((AD48-AD49)/((AD48+AD49)/2)*100)</f>
        <v>5.7877813504823168</v>
      </c>
      <c r="AE50" s="13">
        <f t="shared" ref="AE50" si="34">ABS((AE48-AE49)/((AE48+AE49)/2)*100)</f>
        <v>12.727272727272727</v>
      </c>
      <c r="AF50" s="13">
        <f t="shared" ref="AF50" si="35">ABS((AF48-AF49)/((AF48+AF49)/2)*100)</f>
        <v>0</v>
      </c>
      <c r="AG50" s="13">
        <f t="shared" ref="AG50" si="36">ABS((AG48-AG49)/((AG48+AG49)/2)*100)</f>
        <v>3.2535885167464169</v>
      </c>
      <c r="AH50" s="13">
        <f t="shared" ref="AH50" si="37">ABS((AH48-AH49)/((AH48+AH49)/2)*100)</f>
        <v>10.210210210210207</v>
      </c>
      <c r="AI50" s="13">
        <f t="shared" ref="AI50" si="38">ABS((AI48-AI49)/((AI48+AI49)/2)*100)</f>
        <v>7.9510703363914415</v>
      </c>
      <c r="AJ50" s="13">
        <f t="shared" ref="AJ50" si="39">ABS((AJ48-AJ49)/((AJ48+AJ49)/2)*100)</f>
        <v>6.8515497553017877</v>
      </c>
      <c r="AK50" s="13">
        <f t="shared" ref="AK50" si="40">ABS((AK48-AK49)/((AK48+AK49)/2)*100)</f>
        <v>8.0862533692722316</v>
      </c>
      <c r="AL50" s="13">
        <f t="shared" ref="AL50" si="41">ABS((AL48-AL49)/((AL48+AL49)/2)*100)</f>
        <v>8.9347079037800601</v>
      </c>
      <c r="AM50" s="13">
        <f t="shared" ref="AM50" si="42">ABS((AM48-AM49)/((AM48+AM49)/2)*100)</f>
        <v>18.434782608695659</v>
      </c>
      <c r="AN50" s="13">
        <f t="shared" ref="AN50" si="43">ABS((AN48-AN49)/((AN48+AN49)/2)*100)</f>
        <v>8.4033613445378226</v>
      </c>
      <c r="AO50" s="13">
        <f t="shared" ref="AO50" si="44">ABS((AO48-AO49)/((AO48+AO49)/2)*100)</f>
        <v>7.0866141732283356</v>
      </c>
      <c r="AP50" s="13">
        <f t="shared" ref="AP50" si="45">ABS((AP48-AP49)/((AP48+AP49)/2)*100)</f>
        <v>18.604651162790688</v>
      </c>
      <c r="AQ50" s="13">
        <f t="shared" ref="AQ50" si="46">ABS((AQ48-AQ49)/((AQ48+AQ49)/2)*100)</f>
        <v>10.244988864142538</v>
      </c>
      <c r="AR50" s="13">
        <f t="shared" ref="AR50" si="47">ABS((AR48-AR49)/((AR48+AR49)/2)*100)</f>
        <v>10.101010101010111</v>
      </c>
      <c r="AS50" s="13">
        <f t="shared" ref="AS50" si="48">ABS((AS48-AS49)/((AS48+AS49)/2)*100)</f>
        <v>7.357859531772581</v>
      </c>
      <c r="AT50" s="13">
        <f t="shared" ref="AT50" si="49">ABS((AT48-AT49)/((AT48+AT49)/2)*100)</f>
        <v>8.6956521739130412</v>
      </c>
      <c r="AU50" s="13">
        <f t="shared" ref="AU50" si="50">ABS((AU48-AU49)/((AU48+AU49)/2)*100)</f>
        <v>8.955223880597007</v>
      </c>
      <c r="AV50" s="13">
        <f t="shared" ref="AV50" si="51">ABS((AV48-AV49)/((AV48+AV49)/2)*100)</f>
        <v>5.1282051282051331</v>
      </c>
      <c r="AW50" s="13">
        <f t="shared" ref="AW50" si="52">ABS((AW48-AW49)/((AW48+AW49)/2)*100)</f>
        <v>5.1282051282051437</v>
      </c>
      <c r="AX50" s="13">
        <f t="shared" ref="AX50" si="53">ABS((AX48-AX49)/((AX48+AX49)/2)*100)</f>
        <v>0</v>
      </c>
      <c r="AY50" s="13">
        <f t="shared" ref="AY50" si="54">ABS((AY48-AY49)/((AY48+AY49)/2)*100)</f>
        <v>17.283950617283953</v>
      </c>
      <c r="AZ50" s="13">
        <f t="shared" ref="AZ50" si="55">ABS((AZ48-AZ49)/((AZ48+AZ49)/2)*100)</f>
        <v>0.49140049140048092</v>
      </c>
      <c r="BA50" s="13">
        <f t="shared" ref="BA50" si="56">ABS((BA48-BA49)/((BA48+BA49)/2)*100)</f>
        <v>5.1813471502590671</v>
      </c>
      <c r="BB50" s="13">
        <f t="shared" ref="BB50" si="57">ABS((BB48-BB49)/((BB48+BB49)/2)*100)</f>
        <v>66.666666666666657</v>
      </c>
      <c r="BC50" s="13">
        <f t="shared" ref="BC50" si="58">ABS((BC48-BC49)/((BC48+BC49)/2)*100)</f>
        <v>15.384615384615385</v>
      </c>
      <c r="BD50" s="13">
        <f t="shared" ref="BD50" si="59">ABS((BD48-BD49)/((BD48+BD49)/2)*100)</f>
        <v>18.181818181818183</v>
      </c>
      <c r="BE50" s="13"/>
      <c r="BF50" s="13">
        <f t="shared" ref="BF50" si="60">ABS((BF48-BF49)/((BF48+BF49)/2)*100)</f>
        <v>0</v>
      </c>
      <c r="BG50" s="13">
        <f t="shared" ref="BG50" si="61">ABS((BG48-BG49)/((BG48+BG49)/2)*100)</f>
        <v>0</v>
      </c>
      <c r="BH50" s="13">
        <f t="shared" ref="BH50" si="62">ABS((BH48-BH49)/((BH48+BH49)/2)*100)</f>
        <v>0</v>
      </c>
      <c r="BI50" s="13"/>
      <c r="BJ50" s="13">
        <f t="shared" ref="BJ50" si="63">ABS((BJ48-BJ49)/((BJ48+BJ49)/2)*100)</f>
        <v>0</v>
      </c>
      <c r="BK50" s="13">
        <f t="shared" ref="BK50" si="64">ABS((BK48-BK49)/((BK48+BK49)/2)*100)</f>
        <v>28.57142857142858</v>
      </c>
      <c r="BL50" s="13">
        <f t="shared" ref="BL50" si="65">ABS((BL48-BL49)/((BL48+BL49)/2)*100)</f>
        <v>25.000000000000007</v>
      </c>
    </row>
    <row r="51" spans="2:64" ht="7.5" customHeight="1" x14ac:dyDescent="0.25"/>
    <row r="52" spans="2:64" x14ac:dyDescent="0.25">
      <c r="B52" s="2" t="s">
        <v>131</v>
      </c>
      <c r="C52" s="2">
        <v>83.42</v>
      </c>
      <c r="D52" s="2">
        <v>5.01</v>
      </c>
      <c r="E52" s="2">
        <v>0.55000000000000004</v>
      </c>
      <c r="F52" s="2">
        <v>0.25</v>
      </c>
      <c r="G52" s="2">
        <v>0.01</v>
      </c>
      <c r="H52" s="2">
        <v>0.05</v>
      </c>
      <c r="I52" s="2">
        <v>1.19</v>
      </c>
      <c r="J52" s="2">
        <v>0.21</v>
      </c>
      <c r="K52" s="2">
        <v>0.06</v>
      </c>
      <c r="L52" s="2" t="s">
        <v>56</v>
      </c>
      <c r="M52" s="2">
        <v>7.0000000000000001E-3</v>
      </c>
      <c r="N52" s="2" t="s">
        <v>57</v>
      </c>
      <c r="O52" s="2">
        <v>5</v>
      </c>
      <c r="P52" s="2">
        <v>9.1999999999999993</v>
      </c>
      <c r="Q52" s="2">
        <v>99.92</v>
      </c>
      <c r="R52" s="2">
        <v>647</v>
      </c>
      <c r="S52" s="2" t="s">
        <v>58</v>
      </c>
      <c r="T52" s="2">
        <v>0.3</v>
      </c>
      <c r="U52" s="2">
        <v>2.9</v>
      </c>
      <c r="V52" s="2">
        <v>7.1</v>
      </c>
      <c r="W52" s="2">
        <v>1.1000000000000001</v>
      </c>
      <c r="X52" s="2">
        <v>4.5999999999999996</v>
      </c>
      <c r="Y52" s="2">
        <v>43.1</v>
      </c>
      <c r="Z52" s="2">
        <v>1</v>
      </c>
      <c r="AA52" s="2">
        <v>24.1</v>
      </c>
      <c r="AB52" s="2">
        <v>0.2</v>
      </c>
      <c r="AC52" s="2">
        <v>3.6</v>
      </c>
      <c r="AD52" s="2">
        <v>9.4</v>
      </c>
      <c r="AE52" s="2">
        <v>213</v>
      </c>
      <c r="AF52" s="2">
        <v>0.9</v>
      </c>
      <c r="AG52" s="2">
        <v>42</v>
      </c>
      <c r="AH52" s="2">
        <v>16.600000000000001</v>
      </c>
      <c r="AI52" s="2">
        <v>15.7</v>
      </c>
      <c r="AJ52" s="2">
        <v>29.5</v>
      </c>
      <c r="AK52" s="2">
        <v>3.68</v>
      </c>
      <c r="AL52" s="2">
        <v>15.1</v>
      </c>
      <c r="AM52" s="2">
        <v>3.18</v>
      </c>
      <c r="AN52" s="2">
        <v>0.57999999999999996</v>
      </c>
      <c r="AO52" s="2">
        <v>2.97</v>
      </c>
      <c r="AP52" s="2">
        <v>0.44</v>
      </c>
      <c r="AQ52" s="2">
        <v>2.46</v>
      </c>
      <c r="AR52" s="2">
        <v>0.5</v>
      </c>
      <c r="AS52" s="2">
        <v>1.45</v>
      </c>
      <c r="AT52" s="2">
        <v>0.22</v>
      </c>
      <c r="AU52" s="2">
        <v>1.31</v>
      </c>
      <c r="AV52" s="2">
        <v>0.19</v>
      </c>
      <c r="AW52" s="2">
        <v>6.01</v>
      </c>
      <c r="AX52" s="2">
        <v>0.23</v>
      </c>
      <c r="AY52" s="2">
        <v>13.9</v>
      </c>
      <c r="AZ52" s="2">
        <v>31.8</v>
      </c>
      <c r="BA52" s="2">
        <v>8.8000000000000007</v>
      </c>
      <c r="BB52" s="2">
        <v>2</v>
      </c>
      <c r="BC52" s="2">
        <v>4.8</v>
      </c>
      <c r="BD52" s="2">
        <v>5</v>
      </c>
      <c r="BE52" s="2" t="s">
        <v>60</v>
      </c>
      <c r="BF52" s="2">
        <v>1.3</v>
      </c>
      <c r="BG52" s="2" t="s">
        <v>60</v>
      </c>
      <c r="BH52" s="2">
        <v>0.1</v>
      </c>
      <c r="BI52" s="2">
        <v>2.2000000000000002</v>
      </c>
      <c r="BJ52" s="2">
        <v>0.12</v>
      </c>
      <c r="BK52" s="2" t="s">
        <v>60</v>
      </c>
      <c r="BL52" s="2">
        <v>6.2</v>
      </c>
    </row>
    <row r="53" spans="2:64" x14ac:dyDescent="0.25">
      <c r="B53" s="2" t="s">
        <v>148</v>
      </c>
      <c r="C53" s="2">
        <v>83.34</v>
      </c>
      <c r="D53" s="2">
        <v>5.03</v>
      </c>
      <c r="E53" s="2">
        <v>0.56000000000000005</v>
      </c>
      <c r="F53" s="2">
        <v>0.24</v>
      </c>
      <c r="G53" s="2">
        <v>0.01</v>
      </c>
      <c r="H53" s="2">
        <v>0.05</v>
      </c>
      <c r="I53" s="2">
        <v>1.19</v>
      </c>
      <c r="J53" s="2">
        <v>0.21</v>
      </c>
      <c r="K53" s="2">
        <v>7.0000000000000007E-2</v>
      </c>
      <c r="L53" s="2" t="s">
        <v>56</v>
      </c>
      <c r="M53" s="2">
        <v>4.0000000000000001E-3</v>
      </c>
      <c r="N53" s="2" t="s">
        <v>57</v>
      </c>
      <c r="O53" s="2">
        <v>5</v>
      </c>
      <c r="P53" s="2">
        <v>9.1999999999999993</v>
      </c>
      <c r="Q53" s="2">
        <v>99.9</v>
      </c>
      <c r="R53" s="2">
        <v>707</v>
      </c>
      <c r="S53" s="2">
        <v>1</v>
      </c>
      <c r="T53" s="2">
        <v>0.3</v>
      </c>
      <c r="U53" s="2">
        <v>3.2</v>
      </c>
      <c r="V53" s="2">
        <v>7.7</v>
      </c>
      <c r="W53" s="2">
        <v>1.1000000000000001</v>
      </c>
      <c r="X53" s="2">
        <v>4.7</v>
      </c>
      <c r="Y53" s="2">
        <v>49.4</v>
      </c>
      <c r="Z53" s="2">
        <v>1</v>
      </c>
      <c r="AA53" s="2">
        <v>25.3</v>
      </c>
      <c r="AB53" s="2">
        <v>0.3</v>
      </c>
      <c r="AC53" s="2">
        <v>3.4</v>
      </c>
      <c r="AD53" s="2">
        <v>9.3000000000000007</v>
      </c>
      <c r="AE53" s="2">
        <v>242</v>
      </c>
      <c r="AF53" s="2">
        <v>0.9</v>
      </c>
      <c r="AG53" s="2">
        <v>43.8</v>
      </c>
      <c r="AH53" s="2">
        <v>18.100000000000001</v>
      </c>
      <c r="AI53" s="2">
        <v>16.3</v>
      </c>
      <c r="AJ53" s="2">
        <v>30.9</v>
      </c>
      <c r="AK53" s="2">
        <v>3.94</v>
      </c>
      <c r="AL53" s="2">
        <v>16.600000000000001</v>
      </c>
      <c r="AM53" s="2">
        <v>3.35</v>
      </c>
      <c r="AN53" s="2">
        <v>0.63</v>
      </c>
      <c r="AO53" s="2">
        <v>3.01</v>
      </c>
      <c r="AP53" s="2">
        <v>0.47</v>
      </c>
      <c r="AQ53" s="2">
        <v>2.5499999999999998</v>
      </c>
      <c r="AR53" s="2">
        <v>0.51</v>
      </c>
      <c r="AS53" s="2">
        <v>1.51</v>
      </c>
      <c r="AT53" s="2">
        <v>0.22</v>
      </c>
      <c r="AU53" s="2">
        <v>1.38</v>
      </c>
      <c r="AV53" s="2">
        <v>0.2</v>
      </c>
      <c r="AW53" s="2">
        <v>5.98</v>
      </c>
      <c r="AX53" s="2">
        <v>0.22</v>
      </c>
      <c r="AY53" s="2">
        <v>13.3</v>
      </c>
      <c r="AZ53" s="2">
        <v>33.9</v>
      </c>
      <c r="BA53" s="2">
        <v>10.4</v>
      </c>
      <c r="BB53" s="2">
        <v>2</v>
      </c>
      <c r="BC53" s="2">
        <v>4.8</v>
      </c>
      <c r="BD53" s="2">
        <v>4.9000000000000004</v>
      </c>
      <c r="BE53" s="2">
        <v>0.1</v>
      </c>
      <c r="BF53" s="2">
        <v>1</v>
      </c>
      <c r="BG53" s="2">
        <v>0.1</v>
      </c>
      <c r="BH53" s="2">
        <v>0.1</v>
      </c>
      <c r="BI53" s="2">
        <v>1.4</v>
      </c>
      <c r="BJ53" s="2">
        <v>0.11</v>
      </c>
      <c r="BK53" s="2">
        <v>0.1</v>
      </c>
      <c r="BL53" s="2">
        <v>6.7</v>
      </c>
    </row>
    <row r="54" spans="2:64" x14ac:dyDescent="0.25">
      <c r="B54" s="21" t="s">
        <v>281</v>
      </c>
      <c r="C54" s="13">
        <f t="shared" ref="C54" si="66">ABS((C52-C53)/((C52+C53)/2)*100)</f>
        <v>9.5946270088748259E-2</v>
      </c>
      <c r="D54" s="13">
        <f t="shared" ref="D54" si="67">ABS((D52-D53)/((D52+D53)/2)*100)</f>
        <v>0.39840637450200128</v>
      </c>
      <c r="E54" s="13">
        <f t="shared" ref="E54" si="68">ABS((E52-E53)/((E52+E53)/2)*100)</f>
        <v>1.8018018018018032</v>
      </c>
      <c r="F54" s="13">
        <f t="shared" ref="F54" si="69">ABS((F52-F53)/((F52+F53)/2)*100)</f>
        <v>4.0816326530612281</v>
      </c>
      <c r="G54" s="13">
        <f t="shared" ref="G54" si="70">ABS((G52-G53)/((G52+G53)/2)*100)</f>
        <v>0</v>
      </c>
      <c r="H54" s="13">
        <f t="shared" ref="H54" si="71">ABS((H52-H53)/((H52+H53)/2)*100)</f>
        <v>0</v>
      </c>
      <c r="I54" s="13">
        <f t="shared" ref="I54" si="72">ABS((I52-I53)/((I52+I53)/2)*100)</f>
        <v>0</v>
      </c>
      <c r="J54" s="13">
        <f t="shared" ref="J54" si="73">ABS((J52-J53)/((J52+J53)/2)*100)</f>
        <v>0</v>
      </c>
      <c r="K54" s="13">
        <f t="shared" ref="K54" si="74">ABS((K52-K53)/((K52+K53)/2)*100)</f>
        <v>15.384615384615397</v>
      </c>
      <c r="L54" s="13"/>
      <c r="M54" s="13">
        <f t="shared" ref="M54" si="75">ABS((M52-M53)/((M52+M53)/2)*100)</f>
        <v>54.545454545454554</v>
      </c>
      <c r="N54" s="13"/>
      <c r="O54" s="13">
        <f t="shared" ref="O54" si="76">ABS((O52-O53)/((O52+O53)/2)*100)</f>
        <v>0</v>
      </c>
      <c r="P54" s="13">
        <f t="shared" ref="P54" si="77">ABS((P52-P53)/((P52+P53)/2)*100)</f>
        <v>0</v>
      </c>
      <c r="Q54" s="13">
        <f t="shared" ref="Q54" si="78">ABS((Q52-Q53)/((Q52+Q53)/2)*100)</f>
        <v>2.0018016214589152E-2</v>
      </c>
      <c r="R54" s="13">
        <f t="shared" ref="R54" si="79">ABS((R52-R53)/((R52+R53)/2)*100)</f>
        <v>8.862629246676514</v>
      </c>
      <c r="S54" s="13"/>
      <c r="T54" s="13">
        <f t="shared" ref="T54" si="80">ABS((T52-T53)/((T52+T53)/2)*100)</f>
        <v>0</v>
      </c>
      <c r="U54" s="13">
        <f t="shared" ref="U54" si="81">ABS((U52-U53)/((U52+U53)/2)*100)</f>
        <v>9.8360655737705009</v>
      </c>
      <c r="V54" s="13">
        <f t="shared" ref="V54" si="82">ABS((V52-V53)/((V52+V53)/2)*100)</f>
        <v>8.1081081081081159</v>
      </c>
      <c r="W54" s="13">
        <f t="shared" ref="W54" si="83">ABS((W52-W53)/((W52+W53)/2)*100)</f>
        <v>0</v>
      </c>
      <c r="X54" s="13">
        <f t="shared" ref="X54" si="84">ABS((X52-X53)/((X52+X53)/2)*100)</f>
        <v>2.1505376344086136</v>
      </c>
      <c r="Y54" s="13">
        <f t="shared" ref="Y54" si="85">ABS((Y52-Y53)/((Y52+Y53)/2)*100)</f>
        <v>13.621621621621616</v>
      </c>
      <c r="Z54" s="13">
        <f t="shared" ref="Z54" si="86">ABS((Z52-Z53)/((Z52+Z53)/2)*100)</f>
        <v>0</v>
      </c>
      <c r="AA54" s="13">
        <f t="shared" ref="AA54" si="87">ABS((AA52-AA53)/((AA52+AA53)/2)*100)</f>
        <v>4.8582995951416974</v>
      </c>
      <c r="AB54" s="13">
        <f t="shared" ref="AB54" si="88">ABS((AB52-AB53)/((AB52+AB53)/2)*100)</f>
        <v>39.999999999999993</v>
      </c>
      <c r="AC54" s="13">
        <f t="shared" ref="AC54" si="89">ABS((AC52-AC53)/((AC52+AC53)/2)*100)</f>
        <v>5.7142857142857197</v>
      </c>
      <c r="AD54" s="13">
        <f t="shared" ref="AD54" si="90">ABS((AD52-AD53)/((AD52+AD53)/2)*100)</f>
        <v>1.0695187165775362</v>
      </c>
      <c r="AE54" s="13">
        <f t="shared" ref="AE54" si="91">ABS((AE52-AE53)/((AE52+AE53)/2)*100)</f>
        <v>12.747252747252746</v>
      </c>
      <c r="AF54" s="13">
        <f t="shared" ref="AF54" si="92">ABS((AF52-AF53)/((AF52+AF53)/2)*100)</f>
        <v>0</v>
      </c>
      <c r="AG54" s="13">
        <f t="shared" ref="AG54" si="93">ABS((AG52-AG53)/((AG52+AG53)/2)*100)</f>
        <v>4.1958041958041887</v>
      </c>
      <c r="AH54" s="13">
        <f t="shared" ref="AH54" si="94">ABS((AH52-AH53)/((AH52+AH53)/2)*100)</f>
        <v>8.6455331412103735</v>
      </c>
      <c r="AI54" s="13">
        <f t="shared" ref="AI54" si="95">ABS((AI52-AI53)/((AI52+AI53)/2)*100)</f>
        <v>3.7500000000000089</v>
      </c>
      <c r="AJ54" s="13">
        <f t="shared" ref="AJ54" si="96">ABS((AJ52-AJ53)/((AJ52+AJ53)/2)*100)</f>
        <v>4.6357615894039688</v>
      </c>
      <c r="AK54" s="13">
        <f t="shared" ref="AK54" si="97">ABS((AK52-AK53)/((AK52+AK53)/2)*100)</f>
        <v>6.8241469816272913</v>
      </c>
      <c r="AL54" s="13">
        <f t="shared" ref="AL54" si="98">ABS((AL52-AL53)/((AL52+AL53)/2)*100)</f>
        <v>9.4637223974763511</v>
      </c>
      <c r="AM54" s="13">
        <f t="shared" ref="AM54" si="99">ABS((AM52-AM53)/((AM52+AM53)/2)*100)</f>
        <v>5.2067381316998445</v>
      </c>
      <c r="AN54" s="13">
        <f t="shared" ref="AN54" si="100">ABS((AN52-AN53)/((AN52+AN53)/2)*100)</f>
        <v>8.2644628099173634</v>
      </c>
      <c r="AO54" s="13">
        <f t="shared" ref="AO54" si="101">ABS((AO52-AO53)/((AO52+AO53)/2)*100)</f>
        <v>1.3377926421404545</v>
      </c>
      <c r="AP54" s="13">
        <f t="shared" ref="AP54" si="102">ABS((AP52-AP53)/((AP52+AP53)/2)*100)</f>
        <v>6.5934065934065877</v>
      </c>
      <c r="AQ54" s="13">
        <f t="shared" ref="AQ54" si="103">ABS((AQ52-AQ53)/((AQ52+AQ53)/2)*100)</f>
        <v>3.5928143712574792</v>
      </c>
      <c r="AR54" s="13">
        <f t="shared" ref="AR54" si="104">ABS((AR52-AR53)/((AR52+AR53)/2)*100)</f>
        <v>1.980198019801982</v>
      </c>
      <c r="AS54" s="13">
        <f t="shared" ref="AS54" si="105">ABS((AS52-AS53)/((AS52+AS53)/2)*100)</f>
        <v>4.0540540540540579</v>
      </c>
      <c r="AT54" s="13">
        <f t="shared" ref="AT54" si="106">ABS((AT52-AT53)/((AT52+AT53)/2)*100)</f>
        <v>0</v>
      </c>
      <c r="AU54" s="13">
        <f t="shared" ref="AU54" si="107">ABS((AU52-AU53)/((AU52+AU53)/2)*100)</f>
        <v>5.2044609665427393</v>
      </c>
      <c r="AV54" s="13">
        <f t="shared" ref="AV54" si="108">ABS((AV52-AV53)/((AV52+AV53)/2)*100)</f>
        <v>5.1282051282051331</v>
      </c>
      <c r="AW54" s="13">
        <f t="shared" ref="AW54" si="109">ABS((AW52-AW53)/((AW52+AW53)/2)*100)</f>
        <v>0.5004170141784714</v>
      </c>
      <c r="AX54" s="13">
        <f t="shared" ref="AX54" si="110">ABS((AX52-AX53)/((AX52+AX53)/2)*100)</f>
        <v>4.4444444444444482</v>
      </c>
      <c r="AY54" s="13">
        <f t="shared" ref="AY54" si="111">ABS((AY52-AY53)/((AY52+AY53)/2)*100)</f>
        <v>4.4117647058823497</v>
      </c>
      <c r="AZ54" s="13">
        <f t="shared" ref="AZ54" si="112">ABS((AZ52-AZ53)/((AZ52+AZ53)/2)*100)</f>
        <v>6.3926940639269336</v>
      </c>
      <c r="BA54" s="13">
        <f t="shared" ref="BA54" si="113">ABS((BA52-BA53)/((BA52+BA53)/2)*100)</f>
        <v>16.666666666666661</v>
      </c>
      <c r="BB54" s="13">
        <f t="shared" ref="BB54" si="114">ABS((BB52-BB53)/((BB52+BB53)/2)*100)</f>
        <v>0</v>
      </c>
      <c r="BC54" s="13">
        <f t="shared" ref="BC54" si="115">ABS((BC52-BC53)/((BC52+BC53)/2)*100)</f>
        <v>0</v>
      </c>
      <c r="BD54" s="13">
        <f t="shared" ref="BD54" si="116">ABS((BD52-BD53)/((BD52+BD53)/2)*100)</f>
        <v>2.0202020202020132</v>
      </c>
      <c r="BE54" s="13"/>
      <c r="BF54" s="13">
        <f t="shared" ref="BF54" si="117">ABS((BF52-BF53)/((BF52+BF53)/2)*100)</f>
        <v>26.086956521739136</v>
      </c>
      <c r="BG54" s="13"/>
      <c r="BH54" s="13">
        <f t="shared" ref="BH54" si="118">ABS((BH52-BH53)/((BH52+BH53)/2)*100)</f>
        <v>0</v>
      </c>
      <c r="BI54" s="13">
        <f t="shared" ref="BI54" si="119">ABS((BI52-BI53)/((BI52+BI53)/2)*100)</f>
        <v>44.444444444444457</v>
      </c>
      <c r="BJ54" s="13">
        <f t="shared" ref="BJ54" si="120">ABS((BJ52-BJ53)/((BJ52+BJ53)/2)*100)</f>
        <v>8.6956521739130412</v>
      </c>
      <c r="BK54" s="13"/>
      <c r="BL54" s="13">
        <f t="shared" ref="BL54" si="121">ABS((BL52-BL53)/((BL52+BL53)/2)*100)</f>
        <v>7.7519379844961236</v>
      </c>
    </row>
    <row r="55" spans="2:64" ht="7.5" customHeight="1" x14ac:dyDescent="0.25"/>
    <row r="56" spans="2:64" x14ac:dyDescent="0.25">
      <c r="B56" s="2" t="s">
        <v>151</v>
      </c>
      <c r="C56" s="2">
        <v>76.11</v>
      </c>
      <c r="D56" s="2">
        <v>10.87</v>
      </c>
      <c r="E56" s="2">
        <v>0.7</v>
      </c>
      <c r="F56" s="2">
        <v>0.54</v>
      </c>
      <c r="G56" s="2">
        <v>0.01</v>
      </c>
      <c r="H56" s="2">
        <v>0.1</v>
      </c>
      <c r="I56" s="2">
        <v>2.5</v>
      </c>
      <c r="J56" s="2">
        <v>0.42</v>
      </c>
      <c r="K56" s="2">
        <v>0.14000000000000001</v>
      </c>
      <c r="L56" s="2" t="s">
        <v>56</v>
      </c>
      <c r="M56" s="2">
        <v>2.5999999999999999E-2</v>
      </c>
      <c r="N56" s="2">
        <v>25</v>
      </c>
      <c r="O56" s="2">
        <v>8</v>
      </c>
      <c r="P56" s="2">
        <v>8.3000000000000007</v>
      </c>
      <c r="Q56" s="2">
        <v>99.7</v>
      </c>
      <c r="R56" s="2">
        <v>1586</v>
      </c>
      <c r="S56" s="2">
        <v>1</v>
      </c>
      <c r="T56" s="2">
        <v>0.6</v>
      </c>
      <c r="U56" s="2">
        <v>7.6</v>
      </c>
      <c r="V56" s="2">
        <v>12.3</v>
      </c>
      <c r="W56" s="2">
        <v>2.2999999999999998</v>
      </c>
      <c r="X56" s="2">
        <v>6.8</v>
      </c>
      <c r="Y56" s="2">
        <v>104.7</v>
      </c>
      <c r="Z56" s="2">
        <v>1</v>
      </c>
      <c r="AA56" s="2">
        <v>32.9</v>
      </c>
      <c r="AB56" s="2">
        <v>0.4</v>
      </c>
      <c r="AC56" s="2">
        <v>4.8</v>
      </c>
      <c r="AD56" s="2">
        <v>2.6</v>
      </c>
      <c r="AE56" s="2">
        <v>771</v>
      </c>
      <c r="AF56" s="2">
        <v>1</v>
      </c>
      <c r="AG56" s="2">
        <v>72.599999999999994</v>
      </c>
      <c r="AH56" s="2">
        <v>11.4</v>
      </c>
      <c r="AI56" s="2">
        <v>19.899999999999999</v>
      </c>
      <c r="AJ56" s="2">
        <v>32.4</v>
      </c>
      <c r="AK56" s="2">
        <v>3.74</v>
      </c>
      <c r="AL56" s="2">
        <v>12</v>
      </c>
      <c r="AM56" s="2">
        <v>1.2</v>
      </c>
      <c r="AN56" s="2">
        <v>0.28000000000000003</v>
      </c>
      <c r="AO56" s="2">
        <v>0.9</v>
      </c>
      <c r="AP56" s="2">
        <v>0.16</v>
      </c>
      <c r="AQ56" s="2">
        <v>1.1499999999999999</v>
      </c>
      <c r="AR56" s="2">
        <v>0.28999999999999998</v>
      </c>
      <c r="AS56" s="2">
        <v>0.99</v>
      </c>
      <c r="AT56" s="2">
        <v>0.13</v>
      </c>
      <c r="AU56" s="2">
        <v>1.05</v>
      </c>
      <c r="AV56" s="2">
        <v>0.18</v>
      </c>
      <c r="AW56" s="2">
        <v>4.42</v>
      </c>
      <c r="AX56" s="2">
        <v>0.33</v>
      </c>
      <c r="AY56" s="2">
        <v>9.1</v>
      </c>
      <c r="AZ56" s="2">
        <v>3.2</v>
      </c>
      <c r="BA56" s="2">
        <v>12.4</v>
      </c>
      <c r="BB56" s="2">
        <v>4</v>
      </c>
      <c r="BC56" s="2">
        <v>5.4</v>
      </c>
      <c r="BD56" s="2">
        <v>3.5</v>
      </c>
      <c r="BE56" s="2" t="s">
        <v>60</v>
      </c>
      <c r="BF56" s="2">
        <v>1.7</v>
      </c>
      <c r="BG56" s="2">
        <v>0.2</v>
      </c>
      <c r="BH56" s="2">
        <v>1.6</v>
      </c>
      <c r="BI56" s="2" t="s">
        <v>61</v>
      </c>
      <c r="BJ56" s="2">
        <v>0.19</v>
      </c>
      <c r="BK56" s="2" t="s">
        <v>60</v>
      </c>
      <c r="BL56" s="2">
        <v>33.5</v>
      </c>
    </row>
    <row r="57" spans="2:64" x14ac:dyDescent="0.25">
      <c r="B57" s="2" t="s">
        <v>170</v>
      </c>
      <c r="C57" s="2">
        <v>75.75</v>
      </c>
      <c r="D57" s="2">
        <v>11.16</v>
      </c>
      <c r="E57" s="2">
        <v>0.68</v>
      </c>
      <c r="F57" s="2">
        <v>0.56000000000000005</v>
      </c>
      <c r="G57" s="2">
        <v>0.02</v>
      </c>
      <c r="H57" s="2">
        <v>0.12</v>
      </c>
      <c r="I57" s="2">
        <v>2.6</v>
      </c>
      <c r="J57" s="2">
        <v>0.43</v>
      </c>
      <c r="K57" s="2">
        <v>0.16</v>
      </c>
      <c r="L57" s="2" t="s">
        <v>56</v>
      </c>
      <c r="M57" s="2">
        <v>2.1000000000000001E-2</v>
      </c>
      <c r="N57" s="2">
        <v>26</v>
      </c>
      <c r="O57" s="2">
        <v>8</v>
      </c>
      <c r="P57" s="2">
        <v>8.1999999999999993</v>
      </c>
      <c r="Q57" s="2">
        <v>99.71</v>
      </c>
      <c r="R57" s="2">
        <v>1638</v>
      </c>
      <c r="S57" s="2">
        <v>1</v>
      </c>
      <c r="T57" s="2">
        <v>0.5</v>
      </c>
      <c r="U57" s="2">
        <v>7.5</v>
      </c>
      <c r="V57" s="2">
        <v>13.9</v>
      </c>
      <c r="W57" s="2">
        <v>2.1</v>
      </c>
      <c r="X57" s="2">
        <v>7.5</v>
      </c>
      <c r="Y57" s="2">
        <v>110.9</v>
      </c>
      <c r="Z57" s="2">
        <v>2</v>
      </c>
      <c r="AA57" s="2">
        <v>32.200000000000003</v>
      </c>
      <c r="AB57" s="2">
        <v>0.5</v>
      </c>
      <c r="AC57" s="2">
        <v>5.5</v>
      </c>
      <c r="AD57" s="2">
        <v>2.7</v>
      </c>
      <c r="AE57" s="2">
        <v>739</v>
      </c>
      <c r="AF57" s="2">
        <v>1.1000000000000001</v>
      </c>
      <c r="AG57" s="2">
        <v>74.400000000000006</v>
      </c>
      <c r="AH57" s="2">
        <v>11.9</v>
      </c>
      <c r="AI57" s="2">
        <v>22.3</v>
      </c>
      <c r="AJ57" s="2">
        <v>34.1</v>
      </c>
      <c r="AK57" s="2">
        <v>3.97</v>
      </c>
      <c r="AL57" s="2">
        <v>13.3</v>
      </c>
      <c r="AM57" s="2">
        <v>1.49</v>
      </c>
      <c r="AN57" s="2">
        <v>0.31</v>
      </c>
      <c r="AO57" s="2">
        <v>1.2</v>
      </c>
      <c r="AP57" s="2">
        <v>0.2</v>
      </c>
      <c r="AQ57" s="2">
        <v>1.35</v>
      </c>
      <c r="AR57" s="2">
        <v>0.33</v>
      </c>
      <c r="AS57" s="2">
        <v>1.1200000000000001</v>
      </c>
      <c r="AT57" s="2">
        <v>0.18</v>
      </c>
      <c r="AU57" s="2">
        <v>1.18</v>
      </c>
      <c r="AV57" s="2">
        <v>0.15</v>
      </c>
      <c r="AW57" s="2">
        <v>4.4400000000000004</v>
      </c>
      <c r="AX57" s="2">
        <v>0.28000000000000003</v>
      </c>
      <c r="AY57" s="2">
        <v>9.1</v>
      </c>
      <c r="AZ57" s="2">
        <v>2.7</v>
      </c>
      <c r="BA57" s="2">
        <v>12.8</v>
      </c>
      <c r="BB57" s="2">
        <v>4</v>
      </c>
      <c r="BC57" s="2">
        <v>2.4</v>
      </c>
      <c r="BD57" s="2">
        <v>3.6</v>
      </c>
      <c r="BE57" s="2" t="s">
        <v>60</v>
      </c>
      <c r="BF57" s="2">
        <v>2.2000000000000002</v>
      </c>
      <c r="BG57" s="2">
        <v>0.2</v>
      </c>
      <c r="BH57" s="2">
        <v>1.6</v>
      </c>
      <c r="BI57" s="2" t="s">
        <v>61</v>
      </c>
      <c r="BJ57" s="2">
        <v>0.19</v>
      </c>
      <c r="BK57" s="2" t="s">
        <v>60</v>
      </c>
      <c r="BL57" s="2">
        <v>31.3</v>
      </c>
    </row>
    <row r="58" spans="2:64" x14ac:dyDescent="0.25">
      <c r="B58" s="21" t="s">
        <v>281</v>
      </c>
      <c r="C58" s="13">
        <f t="shared" ref="C58" si="122">ABS((C56-C57)/((C56+C57)/2)*100)</f>
        <v>0.47412090082971076</v>
      </c>
      <c r="D58" s="13">
        <f t="shared" ref="D58" si="123">ABS((D56-D57)/((D56+D57)/2)*100)</f>
        <v>2.6327734906945155</v>
      </c>
      <c r="E58" s="13">
        <f t="shared" ref="E58" si="124">ABS((E56-E57)/((E56+E57)/2)*100)</f>
        <v>2.8985507246376678</v>
      </c>
      <c r="F58" s="13">
        <f t="shared" ref="F58" si="125">ABS((F56-F57)/((F56+F57)/2)*100)</f>
        <v>3.6363636363636389</v>
      </c>
      <c r="G58" s="13">
        <f t="shared" ref="G58" si="126">ABS((G56-G57)/((G56+G57)/2)*100)</f>
        <v>66.666666666666671</v>
      </c>
      <c r="H58" s="13">
        <f t="shared" ref="H58" si="127">ABS((H56-H57)/((H56+H57)/2)*100)</f>
        <v>18.181818181818173</v>
      </c>
      <c r="I58" s="13">
        <f t="shared" ref="I58" si="128">ABS((I56-I57)/((I56+I57)/2)*100)</f>
        <v>3.9215686274509838</v>
      </c>
      <c r="J58" s="13">
        <f t="shared" ref="J58" si="129">ABS((J56-J57)/((J56+J57)/2)*100)</f>
        <v>2.3529411764705901</v>
      </c>
      <c r="K58" s="13">
        <f t="shared" ref="K58" si="130">ABS((K56-K57)/((K56+K57)/2)*100)</f>
        <v>13.333333333333325</v>
      </c>
      <c r="L58" s="13"/>
      <c r="M58" s="13">
        <f t="shared" ref="M58" si="131">ABS((M56-M57)/((M56+M57)/2)*100)</f>
        <v>21.27659574468084</v>
      </c>
      <c r="N58" s="13">
        <f t="shared" ref="N58" si="132">ABS((N56-N57)/((N56+N57)/2)*100)</f>
        <v>3.9215686274509802</v>
      </c>
      <c r="O58" s="13">
        <f t="shared" ref="O58" si="133">ABS((O56-O57)/((O56+O57)/2)*100)</f>
        <v>0</v>
      </c>
      <c r="P58" s="13">
        <f t="shared" ref="P58" si="134">ABS((P56-P57)/((P56+P57)/2)*100)</f>
        <v>1.2121212121212293</v>
      </c>
      <c r="Q58" s="13">
        <f t="shared" ref="Q58" si="135">ABS((Q56-Q57)/((Q56+Q57)/2)*100)</f>
        <v>1.0029587282474203E-2</v>
      </c>
      <c r="R58" s="13">
        <f t="shared" ref="R58" si="136">ABS((R56-R57)/((R56+R57)/2)*100)</f>
        <v>3.225806451612903</v>
      </c>
      <c r="S58" s="13">
        <f t="shared" ref="S58" si="137">ABS((S56-S57)/((S56+S57)/2)*100)</f>
        <v>0</v>
      </c>
      <c r="T58" s="13">
        <f t="shared" ref="T58" si="138">ABS((T56-T57)/((T56+T57)/2)*100)</f>
        <v>18.181818181818176</v>
      </c>
      <c r="U58" s="13">
        <f t="shared" ref="U58" si="139">ABS((U56-U57)/((U56+U57)/2)*100)</f>
        <v>1.3245033112582734</v>
      </c>
      <c r="V58" s="13">
        <f t="shared" ref="V58" si="140">ABS((V56-V57)/((V56+V57)/2)*100)</f>
        <v>12.213740458015263</v>
      </c>
      <c r="W58" s="13">
        <f t="shared" ref="W58" si="141">ABS((W56-W57)/((W56+W57)/2)*100)</f>
        <v>9.0909090909090793</v>
      </c>
      <c r="X58" s="13">
        <f t="shared" ref="X58" si="142">ABS((X56-X57)/((X56+X57)/2)*100)</f>
        <v>9.7902097902097918</v>
      </c>
      <c r="Y58" s="13">
        <f t="shared" ref="Y58" si="143">ABS((Y56-Y57)/((Y56+Y57)/2)*100)</f>
        <v>5.7513914656771821</v>
      </c>
      <c r="Z58" s="13">
        <f t="shared" ref="Z58" si="144">ABS((Z56-Z57)/((Z56+Z57)/2)*100)</f>
        <v>66.666666666666657</v>
      </c>
      <c r="AA58" s="13">
        <f t="shared" ref="AA58" si="145">ABS((AA56-AA57)/((AA56+AA57)/2)*100)</f>
        <v>2.1505376344085891</v>
      </c>
      <c r="AB58" s="13">
        <f t="shared" ref="AB58" si="146">ABS((AB56-AB57)/((AB56+AB57)/2)*100)</f>
        <v>22.222222222222214</v>
      </c>
      <c r="AC58" s="13">
        <f t="shared" ref="AC58" si="147">ABS((AC56-AC57)/((AC56+AC57)/2)*100)</f>
        <v>13.592233009708741</v>
      </c>
      <c r="AD58" s="13">
        <f t="shared" ref="AD58" si="148">ABS((AD56-AD57)/((AD56+AD57)/2)*100)</f>
        <v>3.7735849056603801</v>
      </c>
      <c r="AE58" s="13">
        <f t="shared" ref="AE58" si="149">ABS((AE56-AE57)/((AE56+AE57)/2)*100)</f>
        <v>4.2384105960264904</v>
      </c>
      <c r="AF58" s="13">
        <f t="shared" ref="AF58" si="150">ABS((AF56-AF57)/((AF56+AF57)/2)*100)</f>
        <v>9.5238095238095308</v>
      </c>
      <c r="AG58" s="13">
        <f t="shared" ref="AG58" si="151">ABS((AG56-AG57)/((AG56+AG57)/2)*100)</f>
        <v>2.4489795918367503</v>
      </c>
      <c r="AH58" s="13">
        <f t="shared" ref="AH58" si="152">ABS((AH56-AH57)/((AH56+AH57)/2)*100)</f>
        <v>4.2918454935622314</v>
      </c>
      <c r="AI58" s="13">
        <f t="shared" ref="AI58" si="153">ABS((AI56-AI57)/((AI56+AI57)/2)*100)</f>
        <v>11.374407582938398</v>
      </c>
      <c r="AJ58" s="13">
        <f t="shared" ref="AJ58" si="154">ABS((AJ56-AJ57)/((AJ56+AJ57)/2)*100)</f>
        <v>5.1127819548872262</v>
      </c>
      <c r="AK58" s="13">
        <f t="shared" ref="AK58" si="155">ABS((AK56-AK57)/((AK56+AK57)/2)*100)</f>
        <v>5.9662775616083001</v>
      </c>
      <c r="AL58" s="13">
        <f t="shared" ref="AL58" si="156">ABS((AL56-AL57)/((AL56+AL57)/2)*100)</f>
        <v>10.27667984189724</v>
      </c>
      <c r="AM58" s="13">
        <f t="shared" ref="AM58" si="157">ABS((AM56-AM57)/((AM56+AM57)/2)*100)</f>
        <v>21.561338289962826</v>
      </c>
      <c r="AN58" s="13">
        <f t="shared" ref="AN58" si="158">ABS((AN56-AN57)/((AN56+AN57)/2)*100)</f>
        <v>10.169491525423718</v>
      </c>
      <c r="AO58" s="13">
        <f t="shared" ref="AO58" si="159">ABS((AO56-AO57)/((AO56+AO57)/2)*100)</f>
        <v>28.571428571428566</v>
      </c>
      <c r="AP58" s="13">
        <f t="shared" ref="AP58" si="160">ABS((AP56-AP57)/((AP56+AP57)/2)*100)</f>
        <v>22.222222222222225</v>
      </c>
      <c r="AQ58" s="13">
        <f t="shared" ref="AQ58" si="161">ABS((AQ56-AQ57)/((AQ56+AQ57)/2)*100)</f>
        <v>16.000000000000014</v>
      </c>
      <c r="AR58" s="13">
        <f t="shared" ref="AR58" si="162">ABS((AR56-AR57)/((AR56+AR57)/2)*100)</f>
        <v>12.903225806451623</v>
      </c>
      <c r="AS58" s="13">
        <f t="shared" ref="AS58" si="163">ABS((AS56-AS57)/((AS56+AS57)/2)*100)</f>
        <v>12.322274881516597</v>
      </c>
      <c r="AT58" s="13">
        <f t="shared" ref="AT58" si="164">ABS((AT56-AT57)/((AT56+AT57)/2)*100)</f>
        <v>32.258064516129025</v>
      </c>
      <c r="AU58" s="13">
        <f t="shared" ref="AU58" si="165">ABS((AU56-AU57)/((AU56+AU57)/2)*100)</f>
        <v>11.659192825112099</v>
      </c>
      <c r="AV58" s="13">
        <f t="shared" ref="AV58" si="166">ABS((AV56-AV57)/((AV56+AV57)/2)*100)</f>
        <v>18.181818181818183</v>
      </c>
      <c r="AW58" s="13">
        <f t="shared" ref="AW58" si="167">ABS((AW56-AW57)/((AW56+AW57)/2)*100)</f>
        <v>0.45146726862303527</v>
      </c>
      <c r="AX58" s="13">
        <f t="shared" ref="AX58" si="168">ABS((AX56-AX57)/((AX56+AX57)/2)*100)</f>
        <v>16.393442622950811</v>
      </c>
      <c r="AY58" s="13">
        <f t="shared" ref="AY58" si="169">ABS((AY56-AY57)/((AY56+AY57)/2)*100)</f>
        <v>0</v>
      </c>
      <c r="AZ58" s="13">
        <f t="shared" ref="AZ58" si="170">ABS((AZ56-AZ57)/((AZ56+AZ57)/2)*100)</f>
        <v>16.949152542372879</v>
      </c>
      <c r="BA58" s="13">
        <f t="shared" ref="BA58" si="171">ABS((BA56-BA57)/((BA56+BA57)/2)*100)</f>
        <v>3.1746031746031771</v>
      </c>
      <c r="BB58" s="13">
        <f t="shared" ref="BB58" si="172">ABS((BB56-BB57)/((BB56+BB57)/2)*100)</f>
        <v>0</v>
      </c>
      <c r="BC58" s="13">
        <f t="shared" ref="BC58" si="173">ABS((BC56-BC57)/((BC56+BC57)/2)*100)</f>
        <v>76.923076923076934</v>
      </c>
      <c r="BD58" s="13">
        <f t="shared" ref="BD58" si="174">ABS((BD56-BD57)/((BD56+BD57)/2)*100)</f>
        <v>2.8169014084507067</v>
      </c>
      <c r="BE58" s="13"/>
      <c r="BF58" s="13">
        <f t="shared" ref="BF58" si="175">ABS((BF56-BF57)/((BF56+BF57)/2)*100)</f>
        <v>25.641025641025649</v>
      </c>
      <c r="BG58" s="13">
        <f t="shared" ref="BG58" si="176">ABS((BG56-BG57)/((BG56+BG57)/2)*100)</f>
        <v>0</v>
      </c>
      <c r="BH58" s="13">
        <f t="shared" ref="BH58" si="177">ABS((BH56-BH57)/((BH56+BH57)/2)*100)</f>
        <v>0</v>
      </c>
      <c r="BI58" s="13"/>
      <c r="BJ58" s="13">
        <f t="shared" ref="BJ58" si="178">ABS((BJ56-BJ57)/((BJ56+BJ57)/2)*100)</f>
        <v>0</v>
      </c>
      <c r="BK58" s="13"/>
      <c r="BL58" s="13">
        <f t="shared" ref="BL58" si="179">ABS((BL56-BL57)/((BL56+BL57)/2)*100)</f>
        <v>6.7901234567901216</v>
      </c>
    </row>
    <row r="59" spans="2:64" ht="7.5" customHeight="1" x14ac:dyDescent="0.25"/>
    <row r="60" spans="2:64" x14ac:dyDescent="0.25">
      <c r="B60" s="2" t="s">
        <v>172</v>
      </c>
      <c r="C60" s="2">
        <v>78.760000000000005</v>
      </c>
      <c r="D60" s="2">
        <v>10.56</v>
      </c>
      <c r="E60" s="2">
        <v>1.17</v>
      </c>
      <c r="F60" s="2">
        <v>0.52</v>
      </c>
      <c r="G60" s="2">
        <v>0.01</v>
      </c>
      <c r="H60" s="2">
        <v>0.13</v>
      </c>
      <c r="I60" s="2">
        <v>2.3199999999999998</v>
      </c>
      <c r="J60" s="2">
        <v>0.41</v>
      </c>
      <c r="K60" s="2">
        <v>0.03</v>
      </c>
      <c r="L60" s="2" t="s">
        <v>56</v>
      </c>
      <c r="M60" s="2">
        <v>2.1000000000000001E-2</v>
      </c>
      <c r="N60" s="2" t="s">
        <v>57</v>
      </c>
      <c r="O60" s="2">
        <v>9</v>
      </c>
      <c r="P60" s="2">
        <v>5.8</v>
      </c>
      <c r="Q60" s="2">
        <v>99.67</v>
      </c>
      <c r="R60" s="2">
        <v>2621</v>
      </c>
      <c r="S60" s="2">
        <v>1</v>
      </c>
      <c r="T60" s="2">
        <v>0.9</v>
      </c>
      <c r="U60" s="2">
        <v>6.4</v>
      </c>
      <c r="V60" s="2">
        <v>13</v>
      </c>
      <c r="W60" s="2">
        <v>2</v>
      </c>
      <c r="X60" s="2">
        <v>6.8</v>
      </c>
      <c r="Y60" s="2">
        <v>112.8</v>
      </c>
      <c r="Z60" s="2">
        <v>1</v>
      </c>
      <c r="AA60" s="2">
        <v>36.5</v>
      </c>
      <c r="AB60" s="2">
        <v>0.4</v>
      </c>
      <c r="AC60" s="2">
        <v>5.8</v>
      </c>
      <c r="AD60" s="2">
        <v>3.2</v>
      </c>
      <c r="AE60" s="2">
        <v>268</v>
      </c>
      <c r="AF60" s="2">
        <v>1.1000000000000001</v>
      </c>
      <c r="AG60" s="2">
        <v>81</v>
      </c>
      <c r="AH60" s="2">
        <v>17.3</v>
      </c>
      <c r="AI60" s="2">
        <v>22.2</v>
      </c>
      <c r="AJ60" s="2">
        <v>38.1</v>
      </c>
      <c r="AK60" s="2">
        <v>5.32</v>
      </c>
      <c r="AL60" s="2">
        <v>21.1</v>
      </c>
      <c r="AM60" s="2">
        <v>3.7</v>
      </c>
      <c r="AN60" s="2">
        <v>0.77</v>
      </c>
      <c r="AO60" s="2">
        <v>2.72</v>
      </c>
      <c r="AP60" s="2">
        <v>0.45</v>
      </c>
      <c r="AQ60" s="2">
        <v>2.78</v>
      </c>
      <c r="AR60" s="2">
        <v>0.61</v>
      </c>
      <c r="AS60" s="2">
        <v>1.94</v>
      </c>
      <c r="AT60" s="2">
        <v>0.3</v>
      </c>
      <c r="AU60" s="2">
        <v>2.11</v>
      </c>
      <c r="AV60" s="2">
        <v>0.3</v>
      </c>
      <c r="AW60" s="2">
        <v>2.06</v>
      </c>
      <c r="AX60" s="2">
        <v>0.46</v>
      </c>
      <c r="AY60" s="2">
        <v>0.9</v>
      </c>
      <c r="AZ60" s="2">
        <v>4.2</v>
      </c>
      <c r="BA60" s="2">
        <v>8.4</v>
      </c>
      <c r="BB60" s="2">
        <v>2</v>
      </c>
      <c r="BC60" s="2">
        <v>4.5</v>
      </c>
      <c r="BD60" s="2">
        <v>2.1</v>
      </c>
      <c r="BE60" s="2" t="s">
        <v>60</v>
      </c>
      <c r="BF60" s="2" t="s">
        <v>60</v>
      </c>
      <c r="BG60" s="2">
        <v>0.2</v>
      </c>
      <c r="BH60" s="2">
        <v>1.5</v>
      </c>
      <c r="BI60" s="2" t="s">
        <v>61</v>
      </c>
      <c r="BJ60" s="2">
        <v>0.12</v>
      </c>
      <c r="BK60" s="2" t="s">
        <v>60</v>
      </c>
      <c r="BL60" s="2">
        <v>5.4</v>
      </c>
    </row>
    <row r="61" spans="2:64" x14ac:dyDescent="0.25">
      <c r="B61" s="2" t="s">
        <v>192</v>
      </c>
      <c r="C61" s="2">
        <v>78.97</v>
      </c>
      <c r="D61" s="2">
        <v>10.39</v>
      </c>
      <c r="E61" s="2">
        <v>1.18</v>
      </c>
      <c r="F61" s="2">
        <v>0.51</v>
      </c>
      <c r="G61" s="2">
        <v>0.01</v>
      </c>
      <c r="H61" s="2">
        <v>0.12</v>
      </c>
      <c r="I61" s="2">
        <v>2.2599999999999998</v>
      </c>
      <c r="J61" s="2">
        <v>0.39</v>
      </c>
      <c r="K61" s="2">
        <v>0.03</v>
      </c>
      <c r="L61" s="2" t="s">
        <v>56</v>
      </c>
      <c r="M61" s="2">
        <v>1.6E-2</v>
      </c>
      <c r="N61" s="2" t="s">
        <v>57</v>
      </c>
      <c r="O61" s="2">
        <v>9</v>
      </c>
      <c r="P61" s="2">
        <v>5.8</v>
      </c>
      <c r="Q61" s="2">
        <v>99.67</v>
      </c>
      <c r="R61" s="2">
        <v>2703</v>
      </c>
      <c r="S61" s="2">
        <v>2</v>
      </c>
      <c r="T61" s="2">
        <v>0.8</v>
      </c>
      <c r="U61" s="2">
        <v>6.5</v>
      </c>
      <c r="V61" s="2">
        <v>12.7</v>
      </c>
      <c r="W61" s="2">
        <v>2.1</v>
      </c>
      <c r="X61" s="2">
        <v>7</v>
      </c>
      <c r="Y61" s="2">
        <v>116.1</v>
      </c>
      <c r="Z61" s="2">
        <v>1</v>
      </c>
      <c r="AA61" s="2">
        <v>37.6</v>
      </c>
      <c r="AB61" s="2">
        <v>0.4</v>
      </c>
      <c r="AC61" s="2">
        <v>5.7</v>
      </c>
      <c r="AD61" s="2">
        <v>3.1</v>
      </c>
      <c r="AE61" s="2">
        <v>266</v>
      </c>
      <c r="AF61" s="2">
        <v>1</v>
      </c>
      <c r="AG61" s="2">
        <v>79.599999999999994</v>
      </c>
      <c r="AH61" s="2">
        <v>18.7</v>
      </c>
      <c r="AI61" s="2">
        <v>22</v>
      </c>
      <c r="AJ61" s="2">
        <v>38</v>
      </c>
      <c r="AK61" s="2">
        <v>5.27</v>
      </c>
      <c r="AL61" s="2">
        <v>21.3</v>
      </c>
      <c r="AM61" s="2">
        <v>3.67</v>
      </c>
      <c r="AN61" s="2">
        <v>0.79</v>
      </c>
      <c r="AO61" s="2">
        <v>2.65</v>
      </c>
      <c r="AP61" s="2">
        <v>0.47</v>
      </c>
      <c r="AQ61" s="2">
        <v>2.89</v>
      </c>
      <c r="AR61" s="2">
        <v>0.62</v>
      </c>
      <c r="AS61" s="2">
        <v>1.96</v>
      </c>
      <c r="AT61" s="2">
        <v>0.3</v>
      </c>
      <c r="AU61" s="2">
        <v>2.1</v>
      </c>
      <c r="AV61" s="2">
        <v>0.28999999999999998</v>
      </c>
      <c r="AW61" s="2">
        <v>2.1</v>
      </c>
      <c r="AX61" s="2">
        <v>0.49</v>
      </c>
      <c r="AY61" s="2">
        <v>1.1000000000000001</v>
      </c>
      <c r="AZ61" s="2">
        <v>4.4000000000000004</v>
      </c>
      <c r="BA61" s="2">
        <v>8.4</v>
      </c>
      <c r="BB61" s="2">
        <v>2</v>
      </c>
      <c r="BC61" s="2">
        <v>4.4000000000000004</v>
      </c>
      <c r="BD61" s="2">
        <v>2.6</v>
      </c>
      <c r="BE61" s="2" t="s">
        <v>60</v>
      </c>
      <c r="BF61" s="2">
        <v>0.1</v>
      </c>
      <c r="BG61" s="2">
        <v>0.2</v>
      </c>
      <c r="BH61" s="2">
        <v>1.5</v>
      </c>
      <c r="BI61" s="2" t="s">
        <v>61</v>
      </c>
      <c r="BJ61" s="2">
        <v>0.1</v>
      </c>
      <c r="BK61" s="2" t="s">
        <v>60</v>
      </c>
      <c r="BL61" s="2">
        <v>4.9000000000000004</v>
      </c>
    </row>
    <row r="62" spans="2:64" x14ac:dyDescent="0.25">
      <c r="B62" s="21" t="s">
        <v>281</v>
      </c>
      <c r="C62" s="13">
        <f t="shared" ref="C62" si="180">ABS((C60-C61)/((C60+C61)/2)*100)</f>
        <v>0.26627781652189653</v>
      </c>
      <c r="D62" s="13">
        <f t="shared" ref="D62" si="181">ABS((D60-D61)/((D60+D61)/2)*100)</f>
        <v>1.6229116945107389</v>
      </c>
      <c r="E62" s="13">
        <f t="shared" ref="E62" si="182">ABS((E60-E61)/((E60+E61)/2)*100)</f>
        <v>0.85106382978723494</v>
      </c>
      <c r="F62" s="13">
        <f t="shared" ref="F62" si="183">ABS((F60-F61)/((F60+F61)/2)*100)</f>
        <v>1.9417475728155356</v>
      </c>
      <c r="G62" s="13">
        <f t="shared" ref="G62" si="184">ABS((G60-G61)/((G60+G61)/2)*100)</f>
        <v>0</v>
      </c>
      <c r="H62" s="13">
        <f t="shared" ref="H62" si="185">ABS((H60-H61)/((H60+H61)/2)*100)</f>
        <v>8.0000000000000071</v>
      </c>
      <c r="I62" s="13">
        <f t="shared" ref="I62" si="186">ABS((I60-I61)/((I60+I61)/2)*100)</f>
        <v>2.6200873362445436</v>
      </c>
      <c r="J62" s="13">
        <f t="shared" ref="J62" si="187">ABS((J60-J61)/((J60+J61)/2)*100)</f>
        <v>4.9999999999999902</v>
      </c>
      <c r="K62" s="13">
        <f t="shared" ref="K62" si="188">ABS((K60-K61)/((K60+K61)/2)*100)</f>
        <v>0</v>
      </c>
      <c r="L62" s="13"/>
      <c r="M62" s="13">
        <f t="shared" ref="M62" si="189">ABS((M60-M61)/((M60+M61)/2)*100)</f>
        <v>27.027027027027028</v>
      </c>
      <c r="N62" s="13"/>
      <c r="O62" s="13">
        <f t="shared" ref="O62" si="190">ABS((O60-O61)/((O60+O61)/2)*100)</f>
        <v>0</v>
      </c>
      <c r="P62" s="13">
        <f t="shared" ref="P62" si="191">ABS((P60-P61)/((P60+P61)/2)*100)</f>
        <v>0</v>
      </c>
      <c r="Q62" s="13">
        <f t="shared" ref="Q62" si="192">ABS((Q60-Q61)/((Q60+Q61)/2)*100)</f>
        <v>0</v>
      </c>
      <c r="R62" s="13">
        <f t="shared" ref="R62" si="193">ABS((R60-R61)/((R60+R61)/2)*100)</f>
        <v>3.0803906836964687</v>
      </c>
      <c r="S62" s="13">
        <f t="shared" ref="S62" si="194">ABS((S60-S61)/((S60+S61)/2)*100)</f>
        <v>66.666666666666657</v>
      </c>
      <c r="T62" s="13">
        <f t="shared" ref="T62" si="195">ABS((T60-T61)/((T60+T61)/2)*100)</f>
        <v>11.764705882352937</v>
      </c>
      <c r="U62" s="13">
        <f t="shared" ref="U62" si="196">ABS((U60-U61)/((U60+U61)/2)*100)</f>
        <v>1.5503875968992191</v>
      </c>
      <c r="V62" s="13">
        <f t="shared" ref="V62" si="197">ABS((V60-V61)/((V60+V61)/2)*100)</f>
        <v>2.334630350194558</v>
      </c>
      <c r="W62" s="13">
        <f t="shared" ref="W62" si="198">ABS((W60-W61)/((W60+W61)/2)*100)</f>
        <v>4.8780487804878101</v>
      </c>
      <c r="X62" s="13">
        <f t="shared" ref="X62" si="199">ABS((X60-X61)/((X60+X61)/2)*100)</f>
        <v>2.8985507246376838</v>
      </c>
      <c r="Y62" s="13">
        <f t="shared" ref="Y62" si="200">ABS((Y60-Y61)/((Y60+Y61)/2)*100)</f>
        <v>2.8833551769331565</v>
      </c>
      <c r="Z62" s="13">
        <f t="shared" ref="Z62" si="201">ABS((Z60-Z61)/((Z60+Z61)/2)*100)</f>
        <v>0</v>
      </c>
      <c r="AA62" s="13">
        <f t="shared" ref="AA62" si="202">ABS((AA60-AA61)/((AA60+AA61)/2)*100)</f>
        <v>2.9689608636977098</v>
      </c>
      <c r="AB62" s="13">
        <f t="shared" ref="AB62" si="203">ABS((AB60-AB61)/((AB60+AB61)/2)*100)</f>
        <v>0</v>
      </c>
      <c r="AC62" s="13">
        <f t="shared" ref="AC62" si="204">ABS((AC60-AC61)/((AC60+AC61)/2)*100)</f>
        <v>1.7391304347826024</v>
      </c>
      <c r="AD62" s="13">
        <f t="shared" ref="AD62" si="205">ABS((AD60-AD61)/((AD60+AD61)/2)*100)</f>
        <v>3.1746031746031771</v>
      </c>
      <c r="AE62" s="13">
        <f t="shared" ref="AE62" si="206">ABS((AE60-AE61)/((AE60+AE61)/2)*100)</f>
        <v>0.74906367041198507</v>
      </c>
      <c r="AF62" s="13">
        <f t="shared" ref="AF62" si="207">ABS((AF60-AF61)/((AF60+AF61)/2)*100)</f>
        <v>9.5238095238095308</v>
      </c>
      <c r="AG62" s="13">
        <f t="shared" ref="AG62" si="208">ABS((AG60-AG61)/((AG60+AG61)/2)*100)</f>
        <v>1.7434620174346271</v>
      </c>
      <c r="AH62" s="13">
        <f t="shared" ref="AH62" si="209">ABS((AH60-AH61)/((AH60+AH61)/2)*100)</f>
        <v>7.7777777777777697</v>
      </c>
      <c r="AI62" s="13">
        <f t="shared" ref="AI62" si="210">ABS((AI60-AI61)/((AI60+AI61)/2)*100)</f>
        <v>0.90497737556560764</v>
      </c>
      <c r="AJ62" s="13">
        <f t="shared" ref="AJ62" si="211">ABS((AJ60-AJ61)/((AJ60+AJ61)/2)*100)</f>
        <v>0.26281208935611411</v>
      </c>
      <c r="AK62" s="13">
        <f t="shared" ref="AK62" si="212">ABS((AK60-AK61)/((AK60+AK61)/2)*100)</f>
        <v>0.94428706326724676</v>
      </c>
      <c r="AL62" s="13">
        <f t="shared" ref="AL62" si="213">ABS((AL60-AL61)/((AL60+AL61)/2)*100)</f>
        <v>0.9433962264150908</v>
      </c>
      <c r="AM62" s="13">
        <f t="shared" ref="AM62" si="214">ABS((AM60-AM61)/((AM60+AM61)/2)*100)</f>
        <v>0.81411126187246263</v>
      </c>
      <c r="AN62" s="13">
        <f t="shared" ref="AN62" si="215">ABS((AN60-AN61)/((AN60+AN61)/2)*100)</f>
        <v>2.5641025641025665</v>
      </c>
      <c r="AO62" s="13">
        <f t="shared" ref="AO62" si="216">ABS((AO60-AO61)/((AO60+AO61)/2)*100)</f>
        <v>2.6070763500931204</v>
      </c>
      <c r="AP62" s="13">
        <f t="shared" ref="AP62" si="217">ABS((AP60-AP61)/((AP60+AP61)/2)*100)</f>
        <v>4.3478260869565144</v>
      </c>
      <c r="AQ62" s="13">
        <f t="shared" ref="AQ62" si="218">ABS((AQ60-AQ61)/((AQ60+AQ61)/2)*100)</f>
        <v>3.8800705467372252</v>
      </c>
      <c r="AR62" s="13">
        <f t="shared" ref="AR62" si="219">ABS((AR60-AR61)/((AR60+AR61)/2)*100)</f>
        <v>1.6260162601626031</v>
      </c>
      <c r="AS62" s="13">
        <f t="shared" ref="AS62" si="220">ABS((AS60-AS61)/((AS60+AS61)/2)*100)</f>
        <v>1.0256410256410264</v>
      </c>
      <c r="AT62" s="13">
        <f t="shared" ref="AT62" si="221">ABS((AT60-AT61)/((AT60+AT61)/2)*100)</f>
        <v>0</v>
      </c>
      <c r="AU62" s="13">
        <f t="shared" ref="AU62" si="222">ABS((AU60-AU61)/((AU60+AU61)/2)*100)</f>
        <v>0.47505938242279272</v>
      </c>
      <c r="AV62" s="13">
        <f t="shared" ref="AV62" si="223">ABS((AV60-AV61)/((AV60+AV61)/2)*100)</f>
        <v>3.3898305084745797</v>
      </c>
      <c r="AW62" s="13">
        <f t="shared" ref="AW62" si="224">ABS((AW60-AW61)/((AW60+AW61)/2)*100)</f>
        <v>1.9230769230769247</v>
      </c>
      <c r="AX62" s="13">
        <f t="shared" ref="AX62" si="225">ABS((AX60-AX61)/((AX60+AX61)/2)*100)</f>
        <v>6.3157894736842053</v>
      </c>
      <c r="AY62" s="13">
        <f t="shared" ref="AY62" si="226">ABS((AY60-AY61)/((AY60+AY61)/2)*100)</f>
        <v>20.000000000000007</v>
      </c>
      <c r="AZ62" s="13">
        <f t="shared" ref="AZ62" si="227">ABS((AZ60-AZ61)/((AZ60+AZ61)/2)*100)</f>
        <v>4.6511627906976782</v>
      </c>
      <c r="BA62" s="13">
        <f t="shared" ref="BA62" si="228">ABS((BA60-BA61)/((BA60+BA61)/2)*100)</f>
        <v>0</v>
      </c>
      <c r="BB62" s="13">
        <f t="shared" ref="BB62" si="229">ABS((BB60-BB61)/((BB60+BB61)/2)*100)</f>
        <v>0</v>
      </c>
      <c r="BC62" s="13">
        <f t="shared" ref="BC62" si="230">ABS((BC60-BC61)/((BC60+BC61)/2)*100)</f>
        <v>2.2471910112359472</v>
      </c>
      <c r="BD62" s="13">
        <f t="shared" ref="BD62" si="231">ABS((BD60-BD61)/((BD60+BD61)/2)*100)</f>
        <v>21.276595744680851</v>
      </c>
      <c r="BE62" s="13"/>
      <c r="BF62" s="13"/>
      <c r="BG62" s="13">
        <f t="shared" ref="BG62" si="232">ABS((BG60-BG61)/((BG60+BG61)/2)*100)</f>
        <v>0</v>
      </c>
      <c r="BH62" s="13">
        <f t="shared" ref="BH62" si="233">ABS((BH60-BH61)/((BH60+BH61)/2)*100)</f>
        <v>0</v>
      </c>
      <c r="BI62" s="13"/>
      <c r="BJ62" s="13">
        <f t="shared" ref="BJ62" si="234">ABS((BJ60-BJ61)/((BJ60+BJ61)/2)*100)</f>
        <v>18.181818181818173</v>
      </c>
      <c r="BK62" s="13"/>
      <c r="BL62" s="13">
        <f t="shared" ref="BL62" si="235">ABS((BL60-BL61)/((BL60+BL61)/2)*100)</f>
        <v>9.7087378640776691</v>
      </c>
    </row>
    <row r="63" spans="2:64" ht="7.5" customHeight="1" x14ac:dyDescent="0.25"/>
    <row r="64" spans="2:64" x14ac:dyDescent="0.25">
      <c r="B64" s="2" t="s">
        <v>197</v>
      </c>
      <c r="C64" s="2">
        <v>64.61</v>
      </c>
      <c r="D64" s="2">
        <v>18.68</v>
      </c>
      <c r="E64" s="2">
        <v>1.64</v>
      </c>
      <c r="F64" s="2">
        <v>0.88</v>
      </c>
      <c r="G64" s="2">
        <v>0.01</v>
      </c>
      <c r="H64" s="2">
        <v>0.37</v>
      </c>
      <c r="I64" s="2">
        <v>3.03</v>
      </c>
      <c r="J64" s="2">
        <v>0.66</v>
      </c>
      <c r="K64" s="2">
        <v>0.06</v>
      </c>
      <c r="L64" s="2" t="s">
        <v>56</v>
      </c>
      <c r="M64" s="2">
        <v>1.7000000000000001E-2</v>
      </c>
      <c r="N64" s="2" t="s">
        <v>57</v>
      </c>
      <c r="O64" s="2">
        <v>15</v>
      </c>
      <c r="P64" s="2">
        <v>9.6</v>
      </c>
      <c r="Q64" s="2">
        <v>99.52</v>
      </c>
      <c r="R64" s="2">
        <v>3663</v>
      </c>
      <c r="S64" s="2">
        <v>2</v>
      </c>
      <c r="T64" s="2">
        <v>0.7</v>
      </c>
      <c r="U64" s="2">
        <v>7.8</v>
      </c>
      <c r="V64" s="2">
        <v>21.1</v>
      </c>
      <c r="W64" s="2">
        <v>2.8</v>
      </c>
      <c r="X64" s="2">
        <v>12</v>
      </c>
      <c r="Y64" s="2">
        <v>135.5</v>
      </c>
      <c r="Z64" s="2">
        <v>3</v>
      </c>
      <c r="AA64" s="2">
        <v>71.7</v>
      </c>
      <c r="AB64" s="2">
        <v>0.8</v>
      </c>
      <c r="AC64" s="2">
        <v>11.4</v>
      </c>
      <c r="AD64" s="2">
        <v>3.8</v>
      </c>
      <c r="AE64" s="2">
        <v>232</v>
      </c>
      <c r="AF64" s="2">
        <v>1.5</v>
      </c>
      <c r="AG64" s="2">
        <v>101</v>
      </c>
      <c r="AH64" s="2">
        <v>31.8</v>
      </c>
      <c r="AI64" s="2">
        <v>35.4</v>
      </c>
      <c r="AJ64" s="2">
        <v>70</v>
      </c>
      <c r="AK64" s="2">
        <v>8.83</v>
      </c>
      <c r="AL64" s="2">
        <v>36.9</v>
      </c>
      <c r="AM64" s="2">
        <v>6.26</v>
      </c>
      <c r="AN64" s="2">
        <v>1.29</v>
      </c>
      <c r="AO64" s="2">
        <v>5.0599999999999996</v>
      </c>
      <c r="AP64" s="2">
        <v>0.81</v>
      </c>
      <c r="AQ64" s="2">
        <v>4.51</v>
      </c>
      <c r="AR64" s="2">
        <v>0.97</v>
      </c>
      <c r="AS64" s="2">
        <v>2.9</v>
      </c>
      <c r="AT64" s="2">
        <v>0.45</v>
      </c>
      <c r="AU64" s="2">
        <v>2.75</v>
      </c>
      <c r="AV64" s="2">
        <v>0.42</v>
      </c>
      <c r="AW64" s="2">
        <v>2.98</v>
      </c>
      <c r="AX64" s="2">
        <v>0.28999999999999998</v>
      </c>
      <c r="AY64" s="2">
        <v>1.2</v>
      </c>
      <c r="AZ64" s="2">
        <v>2.7</v>
      </c>
      <c r="BA64" s="2">
        <v>15.2</v>
      </c>
      <c r="BB64" s="2">
        <v>5</v>
      </c>
      <c r="BC64" s="2">
        <v>1.8</v>
      </c>
      <c r="BD64" s="2">
        <v>11.3</v>
      </c>
      <c r="BE64" s="2" t="s">
        <v>60</v>
      </c>
      <c r="BF64" s="2" t="s">
        <v>60</v>
      </c>
      <c r="BG64" s="2">
        <v>0.4</v>
      </c>
      <c r="BH64" s="2">
        <v>1</v>
      </c>
      <c r="BI64" s="2" t="s">
        <v>61</v>
      </c>
      <c r="BJ64" s="2">
        <v>0.2</v>
      </c>
      <c r="BK64" s="2" t="s">
        <v>60</v>
      </c>
      <c r="BL64" s="2">
        <v>5.3</v>
      </c>
    </row>
    <row r="65" spans="1:64" x14ac:dyDescent="0.25">
      <c r="B65" s="2" t="s">
        <v>212</v>
      </c>
      <c r="C65" s="2">
        <v>65.23</v>
      </c>
      <c r="D65" s="2">
        <v>18.170000000000002</v>
      </c>
      <c r="E65" s="2">
        <v>1.56</v>
      </c>
      <c r="F65" s="2">
        <v>0.85</v>
      </c>
      <c r="G65" s="2">
        <v>0.01</v>
      </c>
      <c r="H65" s="2">
        <v>0.37</v>
      </c>
      <c r="I65" s="2">
        <v>3.12</v>
      </c>
      <c r="J65" s="2">
        <v>0.66</v>
      </c>
      <c r="K65" s="2">
        <v>0.06</v>
      </c>
      <c r="L65" s="2" t="s">
        <v>56</v>
      </c>
      <c r="M65" s="2">
        <v>1.7999999999999999E-2</v>
      </c>
      <c r="N65" s="2" t="s">
        <v>57</v>
      </c>
      <c r="O65" s="2">
        <v>15</v>
      </c>
      <c r="P65" s="2">
        <v>9.5</v>
      </c>
      <c r="Q65" s="2">
        <v>99.53</v>
      </c>
      <c r="R65" s="2">
        <v>3644</v>
      </c>
      <c r="S65" s="2">
        <v>2</v>
      </c>
      <c r="T65" s="2">
        <v>0.6</v>
      </c>
      <c r="U65" s="2">
        <v>8.1</v>
      </c>
      <c r="V65" s="2">
        <v>21.9</v>
      </c>
      <c r="W65" s="2">
        <v>2.8</v>
      </c>
      <c r="X65" s="2">
        <v>12.6</v>
      </c>
      <c r="Y65" s="2">
        <v>129.80000000000001</v>
      </c>
      <c r="Z65" s="2">
        <v>3</v>
      </c>
      <c r="AA65" s="2">
        <v>75.5</v>
      </c>
      <c r="AB65" s="2">
        <v>0.9</v>
      </c>
      <c r="AC65" s="2">
        <v>12.2</v>
      </c>
      <c r="AD65" s="2">
        <v>4.2</v>
      </c>
      <c r="AE65" s="2">
        <v>244</v>
      </c>
      <c r="AF65" s="2">
        <v>1.4</v>
      </c>
      <c r="AG65" s="2">
        <v>106.1</v>
      </c>
      <c r="AH65" s="2">
        <v>31</v>
      </c>
      <c r="AI65" s="2">
        <v>35.4</v>
      </c>
      <c r="AJ65" s="2">
        <v>69.3</v>
      </c>
      <c r="AK65" s="2">
        <v>8.7100000000000009</v>
      </c>
      <c r="AL65" s="2">
        <v>35.6</v>
      </c>
      <c r="AM65" s="2">
        <v>6.52</v>
      </c>
      <c r="AN65" s="2">
        <v>1.43</v>
      </c>
      <c r="AO65" s="2">
        <v>5.0999999999999996</v>
      </c>
      <c r="AP65" s="2">
        <v>0.86</v>
      </c>
      <c r="AQ65" s="2">
        <v>5.0199999999999996</v>
      </c>
      <c r="AR65" s="2">
        <v>1</v>
      </c>
      <c r="AS65" s="2">
        <v>3.12</v>
      </c>
      <c r="AT65" s="2">
        <v>0.47</v>
      </c>
      <c r="AU65" s="2">
        <v>2.94</v>
      </c>
      <c r="AV65" s="2">
        <v>0.46</v>
      </c>
      <c r="AW65" s="2">
        <v>2.92</v>
      </c>
      <c r="AX65" s="2">
        <v>0.41</v>
      </c>
      <c r="AY65" s="2">
        <v>1.2</v>
      </c>
      <c r="AZ65" s="2">
        <v>2.5</v>
      </c>
      <c r="BA65" s="2">
        <v>12.8</v>
      </c>
      <c r="BB65" s="2">
        <v>4</v>
      </c>
      <c r="BC65" s="2">
        <v>2.2999999999999998</v>
      </c>
      <c r="BD65" s="2">
        <v>11.1</v>
      </c>
      <c r="BE65" s="2" t="s">
        <v>60</v>
      </c>
      <c r="BF65" s="2">
        <v>0.1</v>
      </c>
      <c r="BG65" s="2">
        <v>0.3</v>
      </c>
      <c r="BH65" s="2">
        <v>1.1000000000000001</v>
      </c>
      <c r="BI65" s="2" t="s">
        <v>61</v>
      </c>
      <c r="BJ65" s="2">
        <v>0.18</v>
      </c>
      <c r="BK65" s="2" t="s">
        <v>60</v>
      </c>
      <c r="BL65" s="2">
        <v>5.7</v>
      </c>
    </row>
    <row r="66" spans="1:64" ht="15.75" thickBot="1" x14ac:dyDescent="0.3">
      <c r="A66" s="15"/>
      <c r="B66" s="16" t="s">
        <v>281</v>
      </c>
      <c r="C66" s="16">
        <f t="shared" ref="C66" si="236">ABS((C64-C65)/((C64+C65)/2)*100)</f>
        <v>0.95502156500308777</v>
      </c>
      <c r="D66" s="16">
        <f t="shared" ref="D66" si="237">ABS((D64-D65)/((D64+D65)/2)*100)</f>
        <v>2.7679782903663392</v>
      </c>
      <c r="E66" s="16">
        <f t="shared" ref="E66" si="238">ABS((E64-E65)/((E64+E65)/2)*100)</f>
        <v>4.9999999999999902</v>
      </c>
      <c r="F66" s="16">
        <f t="shared" ref="F66" si="239">ABS((F64-F65)/((F64+F65)/2)*100)</f>
        <v>3.4682080924855523</v>
      </c>
      <c r="G66" s="16">
        <f t="shared" ref="G66" si="240">ABS((G64-G65)/((G64+G65)/2)*100)</f>
        <v>0</v>
      </c>
      <c r="H66" s="16">
        <f t="shared" ref="H66" si="241">ABS((H64-H65)/((H64+H65)/2)*100)</f>
        <v>0</v>
      </c>
      <c r="I66" s="16">
        <f t="shared" ref="I66" si="242">ABS((I64-I65)/((I64+I65)/2)*100)</f>
        <v>2.9268292682926926</v>
      </c>
      <c r="J66" s="16">
        <f t="shared" ref="J66" si="243">ABS((J64-J65)/((J64+J65)/2)*100)</f>
        <v>0</v>
      </c>
      <c r="K66" s="16">
        <f t="shared" ref="K66" si="244">ABS((K64-K65)/((K64+K65)/2)*100)</f>
        <v>0</v>
      </c>
      <c r="L66" s="16"/>
      <c r="M66" s="16">
        <f t="shared" ref="M66" si="245">ABS((M64-M65)/((M64+M65)/2)*100)</f>
        <v>5.7142857142856984</v>
      </c>
      <c r="N66" s="16"/>
      <c r="O66" s="16">
        <f t="shared" ref="O66" si="246">ABS((O64-O65)/((O64+O65)/2)*100)</f>
        <v>0</v>
      </c>
      <c r="P66" s="16">
        <f t="shared" ref="P66" si="247">ABS((P64-P65)/((P64+P65)/2)*100)</f>
        <v>1.0471204188481638</v>
      </c>
      <c r="Q66" s="16">
        <f t="shared" ref="Q66" si="248">ABS((Q64-Q65)/((Q64+Q65)/2)*100)</f>
        <v>1.0047726701838851E-2</v>
      </c>
      <c r="R66" s="16">
        <f t="shared" ref="R66" si="249">ABS((R64-R65)/((R64+R65)/2)*100)</f>
        <v>0.52004926782537297</v>
      </c>
      <c r="S66" s="16">
        <f t="shared" ref="S66" si="250">ABS((S64-S65)/((S64+S65)/2)*100)</f>
        <v>0</v>
      </c>
      <c r="T66" s="16">
        <f t="shared" ref="T66" si="251">ABS((T64-T65)/((T64+T65)/2)*100)</f>
        <v>15.384615384615383</v>
      </c>
      <c r="U66" s="16">
        <f t="shared" ref="U66" si="252">ABS((U64-U65)/((U64+U65)/2)*100)</f>
        <v>3.7735849056603752</v>
      </c>
      <c r="V66" s="16">
        <f t="shared" ref="V66" si="253">ABS((V64-V65)/((V64+V65)/2)*100)</f>
        <v>3.7209302325581262</v>
      </c>
      <c r="W66" s="16">
        <f t="shared" ref="W66" si="254">ABS((W64-W65)/((W64+W65)/2)*100)</f>
        <v>0</v>
      </c>
      <c r="X66" s="16">
        <f t="shared" ref="X66" si="255">ABS((X64-X65)/((X64+X65)/2)*100)</f>
        <v>4.8780487804878012</v>
      </c>
      <c r="Y66" s="16">
        <f t="shared" ref="Y66" si="256">ABS((Y64-Y65)/((Y64+Y65)/2)*100)</f>
        <v>4.297022238974737</v>
      </c>
      <c r="Z66" s="16">
        <f t="shared" ref="Z66" si="257">ABS((Z64-Z65)/((Z64+Z65)/2)*100)</f>
        <v>0</v>
      </c>
      <c r="AA66" s="16">
        <f t="shared" ref="AA66" si="258">ABS((AA64-AA65)/((AA64+AA65)/2)*100)</f>
        <v>5.1630434782608665</v>
      </c>
      <c r="AB66" s="16">
        <f t="shared" ref="AB66" si="259">ABS((AB64-AB65)/((AB64+AB65)/2)*100)</f>
        <v>11.764705882352937</v>
      </c>
      <c r="AC66" s="16">
        <f t="shared" ref="AC66" si="260">ABS((AC64-AC65)/((AC64+AC65)/2)*100)</f>
        <v>6.7796610169491425</v>
      </c>
      <c r="AD66" s="16">
        <f t="shared" ref="AD66" si="261">ABS((AD64-AD65)/((AD64+AD65)/2)*100)</f>
        <v>10.000000000000009</v>
      </c>
      <c r="AE66" s="16">
        <f t="shared" ref="AE66" si="262">ABS((AE64-AE65)/((AE64+AE65)/2)*100)</f>
        <v>5.0420168067226889</v>
      </c>
      <c r="AF66" s="16">
        <f t="shared" ref="AF66" si="263">ABS((AF64-AF65)/((AF64+AF65)/2)*100)</f>
        <v>6.8965517241379377</v>
      </c>
      <c r="AG66" s="16">
        <f t="shared" ref="AG66" si="264">ABS((AG64-AG65)/((AG64+AG65)/2)*100)</f>
        <v>4.9251569290197921</v>
      </c>
      <c r="AH66" s="16">
        <f t="shared" ref="AH66" si="265">ABS((AH64-AH65)/((AH64+AH65)/2)*100)</f>
        <v>2.5477707006369448</v>
      </c>
      <c r="AI66" s="16">
        <f t="shared" ref="AI66" si="266">ABS((AI64-AI65)/((AI64+AI65)/2)*100)</f>
        <v>0</v>
      </c>
      <c r="AJ66" s="16">
        <f t="shared" ref="AJ66" si="267">ABS((AJ64-AJ65)/((AJ64+AJ65)/2)*100)</f>
        <v>1.0050251256281446</v>
      </c>
      <c r="AK66" s="16">
        <f t="shared" ref="AK66" si="268">ABS((AK64-AK65)/((AK64+AK65)/2)*100)</f>
        <v>1.3683010262257609</v>
      </c>
      <c r="AL66" s="16">
        <f t="shared" ref="AL66" si="269">ABS((AL64-AL65)/((AL64+AL65)/2)*100)</f>
        <v>3.5862068965517162</v>
      </c>
      <c r="AM66" s="16">
        <f t="shared" ref="AM66" si="270">ABS((AM64-AM65)/((AM64+AM65)/2)*100)</f>
        <v>4.0688575899843471</v>
      </c>
      <c r="AN66" s="16">
        <f t="shared" ref="AN66" si="271">ABS((AN64-AN65)/((AN64+AN65)/2)*100)</f>
        <v>10.294117647058817</v>
      </c>
      <c r="AO66" s="16">
        <f t="shared" ref="AO66" si="272">ABS((AO64-AO65)/((AO64+AO65)/2)*100)</f>
        <v>0.78740157480315032</v>
      </c>
      <c r="AP66" s="16">
        <f t="shared" ref="AP66" si="273">ABS((AP64-AP65)/((AP64+AP65)/2)*100)</f>
        <v>5.9880239520958005</v>
      </c>
      <c r="AQ66" s="16">
        <f t="shared" ref="AQ66" si="274">ABS((AQ64-AQ65)/((AQ64+AQ65)/2)*100)</f>
        <v>10.703043022035672</v>
      </c>
      <c r="AR66" s="16">
        <f t="shared" ref="AR66" si="275">ABS((AR64-AR65)/((AR64+AR65)/2)*100)</f>
        <v>3.0456852791878202</v>
      </c>
      <c r="AS66" s="16">
        <f t="shared" ref="AS66" si="276">ABS((AS64-AS65)/((AS64+AS65)/2)*100)</f>
        <v>7.308970099667782</v>
      </c>
      <c r="AT66" s="16">
        <f t="shared" ref="AT66" si="277">ABS((AT64-AT65)/((AT64+AT65)/2)*100)</f>
        <v>4.3478260869565144</v>
      </c>
      <c r="AU66" s="16">
        <f t="shared" ref="AU66" si="278">ABS((AU64-AU65)/((AU64+AU65)/2)*100)</f>
        <v>6.6783831282952537</v>
      </c>
      <c r="AV66" s="16">
        <f t="shared" ref="AV66" si="279">ABS((AV64-AV65)/((AV64+AV65)/2)*100)</f>
        <v>9.0909090909090988</v>
      </c>
      <c r="AW66" s="16">
        <f t="shared" ref="AW66" si="280">ABS((AW64-AW65)/((AW64+AW65)/2)*100)</f>
        <v>2.0338983050847474</v>
      </c>
      <c r="AX66" s="16">
        <f t="shared" ref="AX66" si="281">ABS((AX64-AX65)/((AX64+AX65)/2)*100)</f>
        <v>34.285714285714285</v>
      </c>
      <c r="AY66" s="16">
        <f t="shared" ref="AY66" si="282">ABS((AY64-AY65)/((AY64+AY65)/2)*100)</f>
        <v>0</v>
      </c>
      <c r="AZ66" s="16">
        <f t="shared" ref="AZ66" si="283">ABS((AZ64-AZ65)/((AZ64+AZ65)/2)*100)</f>
        <v>7.6923076923076987</v>
      </c>
      <c r="BA66" s="16">
        <f t="shared" ref="BA66" si="284">ABS((BA64-BA65)/((BA64+BA65)/2)*100)</f>
        <v>17.142857142857132</v>
      </c>
      <c r="BB66" s="16">
        <f t="shared" ref="BB66" si="285">ABS((BB64-BB65)/((BB64+BB65)/2)*100)</f>
        <v>22.222222222222221</v>
      </c>
      <c r="BC66" s="16">
        <f t="shared" ref="BC66" si="286">ABS((BC64-BC65)/((BC64+BC65)/2)*100)</f>
        <v>24.390243902439014</v>
      </c>
      <c r="BD66" s="16">
        <f t="shared" ref="BD66" si="287">ABS((BD64-BD65)/((BD64+BD65)/2)*100)</f>
        <v>1.7857142857142954</v>
      </c>
      <c r="BE66" s="16"/>
      <c r="BF66" s="16"/>
      <c r="BG66" s="16">
        <f t="shared" ref="BG66" si="288">ABS((BG64-BG65)/((BG64+BG65)/2)*100)</f>
        <v>28.57142857142858</v>
      </c>
      <c r="BH66" s="16">
        <f t="shared" ref="BH66" si="289">ABS((BH64-BH65)/((BH64+BH65)/2)*100)</f>
        <v>9.5238095238095308</v>
      </c>
      <c r="BI66" s="16"/>
      <c r="BJ66" s="16">
        <f t="shared" ref="BJ66" si="290">ABS((BJ64-BJ65)/((BJ64+BJ65)/2)*100)</f>
        <v>10.526315789473694</v>
      </c>
      <c r="BK66" s="16"/>
      <c r="BL66" s="16">
        <f t="shared" ref="BL66" si="291">ABS((BL64-BL65)/((BL64+BL65)/2)*100)</f>
        <v>7.2727272727272796</v>
      </c>
    </row>
    <row r="67" spans="1:64" ht="17.25" x14ac:dyDescent="0.25">
      <c r="A67" s="98" t="s">
        <v>687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04"/>
  <sheetViews>
    <sheetView workbookViewId="0">
      <selection activeCell="Q27" sqref="Q27"/>
    </sheetView>
  </sheetViews>
  <sheetFormatPr defaultRowHeight="15" x14ac:dyDescent="0.25"/>
  <cols>
    <col min="1" max="1" width="13.28515625" style="21" customWidth="1"/>
    <col min="2" max="2" width="9.7109375" style="21" customWidth="1"/>
    <col min="3" max="17" width="7.7109375" customWidth="1"/>
  </cols>
  <sheetData>
    <row r="1" spans="1:17" s="25" customFormat="1" ht="16.5" thickTop="1" thickBot="1" x14ac:dyDescent="0.3">
      <c r="A1" s="27"/>
      <c r="B1" s="27"/>
      <c r="C1" s="27" t="s">
        <v>685</v>
      </c>
      <c r="D1" s="27" t="s">
        <v>425</v>
      </c>
      <c r="E1" s="27" t="s">
        <v>426</v>
      </c>
      <c r="F1" s="27" t="s">
        <v>427</v>
      </c>
      <c r="G1" s="27" t="s">
        <v>428</v>
      </c>
      <c r="H1" s="27" t="s">
        <v>429</v>
      </c>
      <c r="I1" s="27" t="s">
        <v>430</v>
      </c>
      <c r="J1" s="27" t="s">
        <v>431</v>
      </c>
      <c r="K1" s="27" t="s">
        <v>432</v>
      </c>
      <c r="L1" s="27" t="s">
        <v>433</v>
      </c>
      <c r="M1" s="27" t="s">
        <v>434</v>
      </c>
      <c r="N1" s="27" t="s">
        <v>435</v>
      </c>
      <c r="O1" s="27" t="s">
        <v>436</v>
      </c>
      <c r="P1" s="27" t="s">
        <v>612</v>
      </c>
      <c r="Q1" s="39" t="s">
        <v>437</v>
      </c>
    </row>
    <row r="2" spans="1:17" s="25" customFormat="1" ht="39.75" x14ac:dyDescent="0.25">
      <c r="A2" s="41" t="s">
        <v>54</v>
      </c>
      <c r="B2" s="41" t="s">
        <v>598</v>
      </c>
      <c r="C2" s="42" t="s">
        <v>517</v>
      </c>
      <c r="D2" s="42" t="s">
        <v>518</v>
      </c>
      <c r="E2" s="42" t="s">
        <v>519</v>
      </c>
      <c r="F2" s="42"/>
      <c r="G2" s="42" t="s">
        <v>520</v>
      </c>
      <c r="H2" s="42" t="s">
        <v>521</v>
      </c>
      <c r="I2" s="42" t="s">
        <v>522</v>
      </c>
      <c r="J2" s="42" t="s">
        <v>523</v>
      </c>
      <c r="K2" s="42" t="s">
        <v>524</v>
      </c>
      <c r="L2" s="42" t="s">
        <v>524</v>
      </c>
      <c r="M2" s="42" t="s">
        <v>524</v>
      </c>
      <c r="N2" s="42" t="s">
        <v>525</v>
      </c>
      <c r="O2" s="42" t="s">
        <v>526</v>
      </c>
      <c r="P2" s="42" t="s">
        <v>527</v>
      </c>
      <c r="Q2" s="42" t="s">
        <v>528</v>
      </c>
    </row>
    <row r="3" spans="1:17" s="25" customFormat="1" ht="15.75" thickBot="1" x14ac:dyDescent="0.3">
      <c r="A3" s="43"/>
      <c r="B3" s="43"/>
      <c r="C3" s="43" t="s">
        <v>623</v>
      </c>
      <c r="D3" s="45" t="s">
        <v>617</v>
      </c>
      <c r="E3" s="44" t="s">
        <v>618</v>
      </c>
      <c r="F3" s="44"/>
      <c r="G3" s="44" t="s">
        <v>619</v>
      </c>
      <c r="H3" s="44" t="s">
        <v>620</v>
      </c>
      <c r="I3" s="44" t="s">
        <v>620</v>
      </c>
      <c r="J3" s="44" t="s">
        <v>619</v>
      </c>
      <c r="K3" s="44" t="s">
        <v>621</v>
      </c>
      <c r="L3" s="44" t="s">
        <v>621</v>
      </c>
      <c r="M3" s="44" t="s">
        <v>621</v>
      </c>
      <c r="N3" s="44" t="s">
        <v>624</v>
      </c>
      <c r="O3" s="44" t="s">
        <v>625</v>
      </c>
      <c r="P3" s="44" t="s">
        <v>624</v>
      </c>
      <c r="Q3" s="44" t="s">
        <v>622</v>
      </c>
    </row>
    <row r="4" spans="1:17" x14ac:dyDescent="0.25">
      <c r="A4" s="7" t="s">
        <v>438</v>
      </c>
      <c r="B4" s="38" t="s">
        <v>530</v>
      </c>
      <c r="C4" s="29">
        <v>70.3</v>
      </c>
      <c r="D4" s="32">
        <v>0.01</v>
      </c>
      <c r="E4" s="32">
        <v>0.02</v>
      </c>
      <c r="F4" s="32">
        <v>0.26</v>
      </c>
      <c r="G4" s="32">
        <v>0.42</v>
      </c>
      <c r="H4" s="7">
        <v>480</v>
      </c>
      <c r="I4" s="7">
        <v>519</v>
      </c>
      <c r="J4" s="32">
        <v>7.0000000000000007E-2</v>
      </c>
      <c r="K4" s="32">
        <v>0.02</v>
      </c>
      <c r="L4" s="32">
        <v>0.06</v>
      </c>
      <c r="M4" s="32">
        <v>0.04</v>
      </c>
      <c r="N4" s="7">
        <v>33</v>
      </c>
      <c r="O4" s="7">
        <v>117</v>
      </c>
      <c r="P4" s="33">
        <v>700</v>
      </c>
      <c r="Q4" s="32">
        <v>0.04</v>
      </c>
    </row>
    <row r="5" spans="1:17" x14ac:dyDescent="0.25">
      <c r="A5" s="7" t="s">
        <v>439</v>
      </c>
      <c r="B5" s="38" t="s">
        <v>529</v>
      </c>
      <c r="C5" s="29">
        <v>70.400000000000006</v>
      </c>
      <c r="D5" s="32">
        <v>0.01</v>
      </c>
      <c r="E5" s="32">
        <v>0.03</v>
      </c>
      <c r="F5" s="32">
        <v>0.25</v>
      </c>
      <c r="G5" s="32">
        <v>0.45</v>
      </c>
      <c r="H5" s="7">
        <v>430</v>
      </c>
      <c r="I5" s="7">
        <v>469</v>
      </c>
      <c r="J5" s="32">
        <v>0.11</v>
      </c>
      <c r="K5" s="32">
        <v>0.02</v>
      </c>
      <c r="L5" s="32">
        <v>0.13</v>
      </c>
      <c r="M5" s="32">
        <v>0.11</v>
      </c>
      <c r="N5" s="7">
        <v>23</v>
      </c>
      <c r="O5" s="7">
        <v>85</v>
      </c>
      <c r="P5" s="33">
        <v>346</v>
      </c>
      <c r="Q5" s="32">
        <v>0.06</v>
      </c>
    </row>
    <row r="6" spans="1:17" x14ac:dyDescent="0.25">
      <c r="A6" s="7" t="s">
        <v>440</v>
      </c>
      <c r="B6" s="38" t="s">
        <v>531</v>
      </c>
      <c r="C6" s="29">
        <v>70.400000000000006</v>
      </c>
      <c r="D6" s="32">
        <v>0.01</v>
      </c>
      <c r="E6" s="32">
        <v>0.02</v>
      </c>
      <c r="F6" s="32">
        <v>0.3</v>
      </c>
      <c r="G6" s="32">
        <v>0.36</v>
      </c>
      <c r="H6" s="7">
        <v>408</v>
      </c>
      <c r="I6" s="7">
        <v>447</v>
      </c>
      <c r="J6" s="32">
        <v>0.01</v>
      </c>
      <c r="K6" s="32">
        <v>0.01</v>
      </c>
      <c r="L6" s="32">
        <v>7.0000000000000007E-2</v>
      </c>
      <c r="M6" s="32">
        <v>0.06</v>
      </c>
      <c r="N6" s="7">
        <v>29</v>
      </c>
      <c r="O6" s="7">
        <v>14</v>
      </c>
      <c r="P6" s="33">
        <v>514</v>
      </c>
      <c r="Q6" s="32">
        <v>0.05</v>
      </c>
    </row>
    <row r="7" spans="1:17" x14ac:dyDescent="0.25">
      <c r="A7" s="7" t="s">
        <v>441</v>
      </c>
      <c r="B7" s="38" t="s">
        <v>532</v>
      </c>
      <c r="C7" s="29">
        <v>70.599999999999994</v>
      </c>
      <c r="D7" s="32">
        <v>0.01</v>
      </c>
      <c r="E7" s="32">
        <v>0.04</v>
      </c>
      <c r="F7" s="32">
        <v>0.17</v>
      </c>
      <c r="G7" s="32">
        <v>0.52</v>
      </c>
      <c r="H7" s="7">
        <v>486</v>
      </c>
      <c r="I7" s="7">
        <v>525</v>
      </c>
      <c r="J7" s="32">
        <v>0.01</v>
      </c>
      <c r="K7" s="32">
        <v>0.02</v>
      </c>
      <c r="L7" s="32">
        <v>1.73</v>
      </c>
      <c r="M7" s="32">
        <v>1.71</v>
      </c>
      <c r="N7" s="7">
        <v>2</v>
      </c>
      <c r="O7" s="7">
        <v>1</v>
      </c>
      <c r="P7" s="33">
        <v>30</v>
      </c>
      <c r="Q7" s="32">
        <v>0.05</v>
      </c>
    </row>
    <row r="8" spans="1:17" x14ac:dyDescent="0.25">
      <c r="A8" s="7" t="s">
        <v>442</v>
      </c>
      <c r="B8" s="38" t="s">
        <v>533</v>
      </c>
      <c r="C8" s="29">
        <v>70.099999999999994</v>
      </c>
      <c r="D8" s="32">
        <v>0.01</v>
      </c>
      <c r="E8" s="32">
        <v>0.05</v>
      </c>
      <c r="F8" s="32">
        <v>0.13</v>
      </c>
      <c r="G8" s="32">
        <v>0.49</v>
      </c>
      <c r="H8" s="7">
        <v>482</v>
      </c>
      <c r="I8" s="7">
        <v>521</v>
      </c>
      <c r="J8" s="32">
        <v>0.03</v>
      </c>
      <c r="K8" s="32">
        <v>0.02</v>
      </c>
      <c r="L8" s="32">
        <v>1.54</v>
      </c>
      <c r="M8" s="32">
        <v>1.52</v>
      </c>
      <c r="N8" s="7">
        <v>3</v>
      </c>
      <c r="O8" s="7">
        <v>2</v>
      </c>
      <c r="P8" s="33">
        <v>32</v>
      </c>
      <c r="Q8" s="32">
        <v>0.12</v>
      </c>
    </row>
    <row r="9" spans="1:17" x14ac:dyDescent="0.25">
      <c r="A9" s="7" t="s">
        <v>443</v>
      </c>
      <c r="B9" s="38" t="s">
        <v>534</v>
      </c>
      <c r="C9" s="29">
        <v>70.8</v>
      </c>
      <c r="D9" s="32">
        <v>0.01</v>
      </c>
      <c r="E9" s="32">
        <v>0.02</v>
      </c>
      <c r="F9" s="32">
        <v>0.22</v>
      </c>
      <c r="G9" s="32">
        <v>0.36</v>
      </c>
      <c r="H9" s="7">
        <v>482</v>
      </c>
      <c r="I9" s="7">
        <v>521</v>
      </c>
      <c r="J9" s="32">
        <v>0.02</v>
      </c>
      <c r="K9" s="32">
        <v>0.02</v>
      </c>
      <c r="L9" s="32">
        <v>0.66</v>
      </c>
      <c r="M9" s="32">
        <v>0.64</v>
      </c>
      <c r="N9" s="7">
        <v>3</v>
      </c>
      <c r="O9" s="7">
        <v>3</v>
      </c>
      <c r="P9" s="33">
        <v>55</v>
      </c>
      <c r="Q9" s="32">
        <v>0.05</v>
      </c>
    </row>
    <row r="10" spans="1:17" x14ac:dyDescent="0.25">
      <c r="A10" s="7" t="s">
        <v>444</v>
      </c>
      <c r="B10" s="38" t="s">
        <v>535</v>
      </c>
      <c r="C10" s="29">
        <v>70.3</v>
      </c>
      <c r="D10" s="32">
        <v>0.01</v>
      </c>
      <c r="E10" s="32">
        <v>0.02</v>
      </c>
      <c r="F10" s="32">
        <v>0.31</v>
      </c>
      <c r="G10" s="32">
        <v>7.0000000000000007E-2</v>
      </c>
      <c r="H10" s="7">
        <v>514</v>
      </c>
      <c r="I10" s="7">
        <v>553</v>
      </c>
      <c r="J10" s="32">
        <v>0</v>
      </c>
      <c r="K10" s="32">
        <v>0</v>
      </c>
      <c r="L10" s="32">
        <v>0.62</v>
      </c>
      <c r="M10" s="32">
        <v>0.62</v>
      </c>
      <c r="N10" s="7">
        <v>3</v>
      </c>
      <c r="O10" s="7">
        <v>0</v>
      </c>
      <c r="P10" s="33">
        <v>11</v>
      </c>
      <c r="Q10" s="32">
        <v>0.03</v>
      </c>
    </row>
    <row r="11" spans="1:17" x14ac:dyDescent="0.25">
      <c r="A11" s="7" t="s">
        <v>445</v>
      </c>
      <c r="B11" s="38" t="s">
        <v>536</v>
      </c>
      <c r="C11" s="29">
        <v>70.8</v>
      </c>
      <c r="D11" s="32">
        <v>0.01</v>
      </c>
      <c r="E11" s="32">
        <v>0.04</v>
      </c>
      <c r="F11" s="32">
        <v>0.17</v>
      </c>
      <c r="G11" s="32">
        <v>0.63</v>
      </c>
      <c r="H11" s="7">
        <v>508</v>
      </c>
      <c r="I11" s="7">
        <v>547</v>
      </c>
      <c r="J11" s="32">
        <v>0.06</v>
      </c>
      <c r="K11" s="32">
        <v>0.03</v>
      </c>
      <c r="L11" s="32">
        <v>1.82</v>
      </c>
      <c r="M11" s="32">
        <v>1.79</v>
      </c>
      <c r="N11" s="7">
        <v>2</v>
      </c>
      <c r="O11" s="7">
        <v>3</v>
      </c>
      <c r="P11" s="33">
        <v>35</v>
      </c>
      <c r="Q11" s="32">
        <v>0.06</v>
      </c>
    </row>
    <row r="12" spans="1:17" x14ac:dyDescent="0.25">
      <c r="A12" s="7" t="s">
        <v>446</v>
      </c>
      <c r="B12" s="38" t="s">
        <v>537</v>
      </c>
      <c r="C12" s="29">
        <v>70.2</v>
      </c>
      <c r="D12" s="32">
        <v>0.01</v>
      </c>
      <c r="E12" s="32">
        <v>0.03</v>
      </c>
      <c r="F12" s="32">
        <v>0.19</v>
      </c>
      <c r="G12" s="32">
        <v>0.45</v>
      </c>
      <c r="H12" s="7">
        <v>471</v>
      </c>
      <c r="I12" s="7">
        <v>510</v>
      </c>
      <c r="J12" s="32">
        <v>0.08</v>
      </c>
      <c r="K12" s="32">
        <v>0.03</v>
      </c>
      <c r="L12" s="32">
        <v>1.41</v>
      </c>
      <c r="M12" s="32">
        <v>1.38</v>
      </c>
      <c r="N12" s="7">
        <v>2</v>
      </c>
      <c r="O12" s="7">
        <v>6</v>
      </c>
      <c r="P12" s="33">
        <v>32</v>
      </c>
      <c r="Q12" s="32">
        <v>0.05</v>
      </c>
    </row>
    <row r="13" spans="1:17" x14ac:dyDescent="0.25">
      <c r="A13" s="7" t="s">
        <v>447</v>
      </c>
      <c r="B13" s="38" t="s">
        <v>538</v>
      </c>
      <c r="C13" s="29">
        <v>70.2</v>
      </c>
      <c r="D13" s="32">
        <v>0</v>
      </c>
      <c r="E13" s="32">
        <v>0.02</v>
      </c>
      <c r="F13" s="32">
        <v>0.15</v>
      </c>
      <c r="G13" s="32">
        <v>0.44</v>
      </c>
      <c r="H13" s="7">
        <v>496</v>
      </c>
      <c r="I13" s="7">
        <v>535</v>
      </c>
      <c r="J13" s="32">
        <v>0.12</v>
      </c>
      <c r="K13" s="32">
        <v>0.02</v>
      </c>
      <c r="L13" s="32">
        <v>1.6</v>
      </c>
      <c r="M13" s="32">
        <v>1.58</v>
      </c>
      <c r="N13" s="7">
        <v>1</v>
      </c>
      <c r="O13" s="7">
        <v>8</v>
      </c>
      <c r="P13" s="33">
        <v>28</v>
      </c>
      <c r="Q13" s="32">
        <v>7.0000000000000007E-2</v>
      </c>
    </row>
    <row r="14" spans="1:17" x14ac:dyDescent="0.25">
      <c r="A14" s="7" t="s">
        <v>448</v>
      </c>
      <c r="B14" s="38" t="s">
        <v>539</v>
      </c>
      <c r="C14" s="29">
        <v>70.400000000000006</v>
      </c>
      <c r="D14" s="32">
        <v>0.01</v>
      </c>
      <c r="E14" s="32">
        <v>0.04</v>
      </c>
      <c r="F14" s="32">
        <v>0.2</v>
      </c>
      <c r="G14" s="32">
        <v>0.33</v>
      </c>
      <c r="H14" s="7">
        <v>472</v>
      </c>
      <c r="I14" s="7">
        <v>511</v>
      </c>
      <c r="J14" s="32">
        <v>0</v>
      </c>
      <c r="K14" s="32">
        <v>0.02</v>
      </c>
      <c r="L14" s="32">
        <v>1.87</v>
      </c>
      <c r="M14" s="32">
        <v>1.85</v>
      </c>
      <c r="N14" s="7">
        <v>2</v>
      </c>
      <c r="O14" s="7">
        <v>0</v>
      </c>
      <c r="P14" s="33">
        <v>18</v>
      </c>
      <c r="Q14" s="32">
        <v>0.05</v>
      </c>
    </row>
    <row r="15" spans="1:17" x14ac:dyDescent="0.25">
      <c r="A15" s="7" t="s">
        <v>449</v>
      </c>
      <c r="B15" s="38" t="s">
        <v>540</v>
      </c>
      <c r="C15" s="29">
        <v>71.099999999999994</v>
      </c>
      <c r="D15" s="32">
        <v>0.01</v>
      </c>
      <c r="E15" s="32">
        <v>0.03</v>
      </c>
      <c r="F15" s="32">
        <v>0.17</v>
      </c>
      <c r="G15" s="32">
        <v>0.27</v>
      </c>
      <c r="H15" s="7">
        <v>435</v>
      </c>
      <c r="I15" s="7">
        <v>474</v>
      </c>
      <c r="J15" s="32">
        <v>0.23</v>
      </c>
      <c r="K15" s="32">
        <v>0.02</v>
      </c>
      <c r="L15" s="32">
        <v>2.1</v>
      </c>
      <c r="M15" s="32">
        <v>2.08</v>
      </c>
      <c r="N15" s="7">
        <v>1</v>
      </c>
      <c r="O15" s="7">
        <v>11</v>
      </c>
      <c r="P15" s="33">
        <v>13</v>
      </c>
      <c r="Q15" s="32">
        <v>0.04</v>
      </c>
    </row>
    <row r="16" spans="1:17" x14ac:dyDescent="0.25">
      <c r="A16" s="7" t="s">
        <v>450</v>
      </c>
      <c r="B16" s="38" t="s">
        <v>541</v>
      </c>
      <c r="C16" s="29">
        <v>70.599999999999994</v>
      </c>
      <c r="D16" s="32">
        <v>0.01</v>
      </c>
      <c r="E16" s="32">
        <v>0.03</v>
      </c>
      <c r="F16" s="32">
        <v>0.22</v>
      </c>
      <c r="G16" s="32">
        <v>0.39</v>
      </c>
      <c r="H16" s="7">
        <v>492</v>
      </c>
      <c r="I16" s="7">
        <v>531</v>
      </c>
      <c r="J16" s="32">
        <v>0.12</v>
      </c>
      <c r="K16" s="32">
        <v>0.02</v>
      </c>
      <c r="L16" s="32">
        <v>2.65</v>
      </c>
      <c r="M16" s="32">
        <v>2.63</v>
      </c>
      <c r="N16" s="7">
        <v>1</v>
      </c>
      <c r="O16" s="7">
        <v>5</v>
      </c>
      <c r="P16" s="33">
        <v>15</v>
      </c>
      <c r="Q16" s="32">
        <v>0.04</v>
      </c>
    </row>
    <row r="17" spans="1:17" x14ac:dyDescent="0.25">
      <c r="A17" s="7" t="s">
        <v>451</v>
      </c>
      <c r="B17" s="38" t="s">
        <v>542</v>
      </c>
      <c r="C17" s="29">
        <v>70.3</v>
      </c>
      <c r="D17" s="32">
        <v>0.01</v>
      </c>
      <c r="E17" s="32">
        <v>0.04</v>
      </c>
      <c r="F17" s="32">
        <v>0.16</v>
      </c>
      <c r="G17" s="32">
        <v>0.24</v>
      </c>
      <c r="H17" s="7">
        <v>481</v>
      </c>
      <c r="I17" s="7">
        <v>520</v>
      </c>
      <c r="J17" s="32">
        <v>0.05</v>
      </c>
      <c r="K17" s="32">
        <v>0.01</v>
      </c>
      <c r="L17" s="32">
        <v>2.15</v>
      </c>
      <c r="M17" s="32">
        <v>2.14</v>
      </c>
      <c r="N17" s="7">
        <v>2</v>
      </c>
      <c r="O17" s="7">
        <v>2</v>
      </c>
      <c r="P17" s="33">
        <v>11</v>
      </c>
      <c r="Q17" s="32">
        <v>0.03</v>
      </c>
    </row>
    <row r="18" spans="1:17" x14ac:dyDescent="0.25">
      <c r="A18" s="7" t="s">
        <v>452</v>
      </c>
      <c r="B18" s="38" t="s">
        <v>543</v>
      </c>
      <c r="C18" s="29">
        <v>70.3</v>
      </c>
      <c r="D18" s="32">
        <v>0.01</v>
      </c>
      <c r="E18" s="32">
        <v>0.03</v>
      </c>
      <c r="F18" s="32">
        <v>0.18</v>
      </c>
      <c r="G18" s="32">
        <v>0.28999999999999998</v>
      </c>
      <c r="H18" s="7">
        <v>493</v>
      </c>
      <c r="I18" s="7">
        <v>532</v>
      </c>
      <c r="J18" s="32">
        <v>0.11</v>
      </c>
      <c r="K18" s="32">
        <v>0.02</v>
      </c>
      <c r="L18" s="32">
        <v>2.56</v>
      </c>
      <c r="M18" s="32">
        <v>2.54</v>
      </c>
      <c r="N18" s="7">
        <v>1</v>
      </c>
      <c r="O18" s="7">
        <v>4</v>
      </c>
      <c r="P18" s="33">
        <v>11</v>
      </c>
      <c r="Q18" s="32">
        <v>0.04</v>
      </c>
    </row>
    <row r="19" spans="1:17" x14ac:dyDescent="0.25">
      <c r="A19" s="7" t="s">
        <v>453</v>
      </c>
      <c r="B19" s="38" t="s">
        <v>544</v>
      </c>
      <c r="C19" s="29">
        <v>70.099999999999994</v>
      </c>
      <c r="D19" s="32">
        <v>0.01</v>
      </c>
      <c r="E19" s="32">
        <v>0.04</v>
      </c>
      <c r="F19" s="32">
        <v>0.18</v>
      </c>
      <c r="G19" s="32">
        <v>1.01</v>
      </c>
      <c r="H19" s="7">
        <v>474</v>
      </c>
      <c r="I19" s="7">
        <v>513</v>
      </c>
      <c r="J19" s="32">
        <v>0.01</v>
      </c>
      <c r="K19" s="32">
        <v>0.04</v>
      </c>
      <c r="L19" s="32">
        <v>2.86</v>
      </c>
      <c r="M19" s="32">
        <v>2.82</v>
      </c>
      <c r="N19" s="7">
        <v>1</v>
      </c>
      <c r="O19" s="7">
        <v>0</v>
      </c>
      <c r="P19" s="33">
        <v>35</v>
      </c>
      <c r="Q19" s="32">
        <v>0.1</v>
      </c>
    </row>
    <row r="20" spans="1:17" x14ac:dyDescent="0.25">
      <c r="A20" s="7" t="s">
        <v>454</v>
      </c>
      <c r="B20" s="38" t="s">
        <v>545</v>
      </c>
      <c r="C20" s="29">
        <v>70.400000000000006</v>
      </c>
      <c r="D20" s="32">
        <v>0.01</v>
      </c>
      <c r="E20" s="32">
        <v>0.04</v>
      </c>
      <c r="F20" s="32">
        <v>0.13</v>
      </c>
      <c r="G20" s="32">
        <v>0.41</v>
      </c>
      <c r="H20" s="7">
        <v>456</v>
      </c>
      <c r="I20" s="7">
        <v>495</v>
      </c>
      <c r="J20" s="32">
        <v>0.06</v>
      </c>
      <c r="K20" s="32">
        <v>0.02</v>
      </c>
      <c r="L20" s="32">
        <v>2.8</v>
      </c>
      <c r="M20" s="32">
        <v>2.78</v>
      </c>
      <c r="N20" s="7">
        <v>1</v>
      </c>
      <c r="O20" s="7">
        <v>2</v>
      </c>
      <c r="P20" s="33">
        <v>15</v>
      </c>
      <c r="Q20" s="32">
        <v>0.04</v>
      </c>
    </row>
    <row r="21" spans="1:17" x14ac:dyDescent="0.25">
      <c r="A21" s="7" t="s">
        <v>455</v>
      </c>
      <c r="B21" s="38" t="s">
        <v>546</v>
      </c>
      <c r="C21" s="29">
        <v>70.2</v>
      </c>
      <c r="D21" s="32">
        <v>0</v>
      </c>
      <c r="E21" s="32">
        <v>0.03</v>
      </c>
      <c r="F21" s="32">
        <v>0.15</v>
      </c>
      <c r="G21" s="32">
        <v>0.46</v>
      </c>
      <c r="H21" s="7">
        <v>482</v>
      </c>
      <c r="I21" s="7">
        <v>521</v>
      </c>
      <c r="J21" s="32">
        <v>0.17</v>
      </c>
      <c r="K21" s="32">
        <v>0.03</v>
      </c>
      <c r="L21" s="32">
        <v>4.88</v>
      </c>
      <c r="M21" s="32">
        <v>4.8499999999999996</v>
      </c>
      <c r="N21" s="7">
        <v>1</v>
      </c>
      <c r="O21" s="7">
        <v>3</v>
      </c>
      <c r="P21" s="33">
        <v>9</v>
      </c>
      <c r="Q21" s="32">
        <v>7.0000000000000007E-2</v>
      </c>
    </row>
    <row r="22" spans="1:17" x14ac:dyDescent="0.25">
      <c r="A22" s="7" t="s">
        <v>456</v>
      </c>
      <c r="B22" s="38" t="s">
        <v>547</v>
      </c>
      <c r="C22" s="29">
        <v>70.7</v>
      </c>
      <c r="D22" s="32">
        <v>0.01</v>
      </c>
      <c r="E22" s="32">
        <v>0.04</v>
      </c>
      <c r="F22" s="32">
        <v>0.16</v>
      </c>
      <c r="G22" s="32">
        <v>0.41</v>
      </c>
      <c r="H22" s="7">
        <v>485</v>
      </c>
      <c r="I22" s="7">
        <v>524</v>
      </c>
      <c r="J22" s="32">
        <v>0</v>
      </c>
      <c r="K22" s="32">
        <v>0.02</v>
      </c>
      <c r="L22" s="32">
        <v>2.92</v>
      </c>
      <c r="M22" s="32">
        <v>2.9</v>
      </c>
      <c r="N22" s="7">
        <v>1</v>
      </c>
      <c r="O22" s="7">
        <v>0</v>
      </c>
      <c r="P22" s="33">
        <v>14</v>
      </c>
      <c r="Q22" s="32">
        <v>0.05</v>
      </c>
    </row>
    <row r="23" spans="1:17" x14ac:dyDescent="0.25">
      <c r="A23" s="7" t="s">
        <v>457</v>
      </c>
      <c r="B23" s="38" t="s">
        <v>548</v>
      </c>
      <c r="C23" s="29">
        <v>69.5</v>
      </c>
      <c r="D23" s="32">
        <v>0.01</v>
      </c>
      <c r="E23" s="32">
        <v>0.04</v>
      </c>
      <c r="F23" s="32">
        <v>0.24</v>
      </c>
      <c r="G23" s="32">
        <v>0.38</v>
      </c>
      <c r="H23" s="7">
        <v>387</v>
      </c>
      <c r="I23" s="7">
        <v>426</v>
      </c>
      <c r="J23" s="32">
        <v>0.17</v>
      </c>
      <c r="K23" s="32">
        <v>0.03</v>
      </c>
      <c r="L23" s="32">
        <v>2.33</v>
      </c>
      <c r="M23" s="32">
        <v>2.2999999999999998</v>
      </c>
      <c r="N23" s="7">
        <v>2</v>
      </c>
      <c r="O23" s="7">
        <v>7</v>
      </c>
      <c r="P23" s="33">
        <v>16</v>
      </c>
      <c r="Q23" s="32">
        <v>0.05</v>
      </c>
    </row>
    <row r="24" spans="1:17" x14ac:dyDescent="0.25">
      <c r="A24" s="7" t="s">
        <v>458</v>
      </c>
      <c r="B24" s="38" t="s">
        <v>549</v>
      </c>
      <c r="C24" s="29">
        <v>70.599999999999994</v>
      </c>
      <c r="D24" s="32">
        <v>0.01</v>
      </c>
      <c r="E24" s="32">
        <v>0.04</v>
      </c>
      <c r="F24" s="32">
        <v>0.12</v>
      </c>
      <c r="G24" s="32">
        <v>0.43</v>
      </c>
      <c r="H24" s="7">
        <v>495</v>
      </c>
      <c r="I24" s="7">
        <v>534</v>
      </c>
      <c r="J24" s="32">
        <v>7.0000000000000007E-2</v>
      </c>
      <c r="K24" s="32">
        <v>0.02</v>
      </c>
      <c r="L24" s="32">
        <v>2.27</v>
      </c>
      <c r="M24" s="32">
        <v>2.25</v>
      </c>
      <c r="N24" s="7">
        <v>2</v>
      </c>
      <c r="O24" s="7">
        <v>3</v>
      </c>
      <c r="P24" s="33">
        <v>19</v>
      </c>
      <c r="Q24" s="32">
        <v>0.05</v>
      </c>
    </row>
    <row r="25" spans="1:17" x14ac:dyDescent="0.25">
      <c r="A25" s="7" t="s">
        <v>459</v>
      </c>
      <c r="B25" s="38" t="s">
        <v>550</v>
      </c>
      <c r="C25" s="29">
        <v>70.900000000000006</v>
      </c>
      <c r="D25" s="32">
        <v>0.01</v>
      </c>
      <c r="E25" s="32">
        <v>0.04</v>
      </c>
      <c r="F25" s="32">
        <v>0.13</v>
      </c>
      <c r="G25" s="32">
        <v>0.49</v>
      </c>
      <c r="H25" s="7">
        <v>484</v>
      </c>
      <c r="I25" s="7">
        <v>523</v>
      </c>
      <c r="J25" s="32">
        <v>0.08</v>
      </c>
      <c r="K25" s="32">
        <v>0.03</v>
      </c>
      <c r="L25" s="32">
        <v>1.52</v>
      </c>
      <c r="M25" s="32">
        <v>1.49</v>
      </c>
      <c r="N25" s="7">
        <v>3</v>
      </c>
      <c r="O25" s="7">
        <v>5</v>
      </c>
      <c r="P25" s="33">
        <v>32</v>
      </c>
      <c r="Q25" s="32">
        <v>0.06</v>
      </c>
    </row>
    <row r="26" spans="1:17" x14ac:dyDescent="0.25">
      <c r="A26" s="7" t="s">
        <v>460</v>
      </c>
      <c r="B26" s="38" t="s">
        <v>551</v>
      </c>
      <c r="C26" s="29">
        <v>71</v>
      </c>
      <c r="D26" s="32">
        <v>0.01</v>
      </c>
      <c r="E26" s="32">
        <v>0.03</v>
      </c>
      <c r="F26" s="32">
        <v>0.16</v>
      </c>
      <c r="G26" s="32">
        <v>0.34</v>
      </c>
      <c r="H26" s="7">
        <v>485</v>
      </c>
      <c r="I26" s="7">
        <v>524</v>
      </c>
      <c r="J26" s="32">
        <v>0.03</v>
      </c>
      <c r="K26" s="32">
        <v>0.02</v>
      </c>
      <c r="L26" s="32">
        <v>1.7</v>
      </c>
      <c r="M26" s="32">
        <v>1.68</v>
      </c>
      <c r="N26" s="7">
        <v>2</v>
      </c>
      <c r="O26" s="7">
        <v>2</v>
      </c>
      <c r="P26" s="33">
        <v>20</v>
      </c>
      <c r="Q26" s="32">
        <v>0.06</v>
      </c>
    </row>
    <row r="27" spans="1:17" x14ac:dyDescent="0.25">
      <c r="A27" s="7" t="s">
        <v>461</v>
      </c>
      <c r="B27" s="38" t="s">
        <v>552</v>
      </c>
      <c r="C27" s="29">
        <v>70.2</v>
      </c>
      <c r="D27" s="32">
        <v>0.01</v>
      </c>
      <c r="E27" s="32">
        <v>0.04</v>
      </c>
      <c r="F27" s="32">
        <v>0.18</v>
      </c>
      <c r="G27" s="32">
        <v>0.61</v>
      </c>
      <c r="H27" s="7">
        <v>501</v>
      </c>
      <c r="I27" s="7">
        <v>540</v>
      </c>
      <c r="J27" s="32">
        <v>0.11</v>
      </c>
      <c r="K27" s="32">
        <v>0.04</v>
      </c>
      <c r="L27" s="32">
        <v>1.23</v>
      </c>
      <c r="M27" s="32">
        <v>1.19</v>
      </c>
      <c r="N27" s="7">
        <v>3</v>
      </c>
      <c r="O27" s="7">
        <v>9</v>
      </c>
      <c r="P27" s="33">
        <v>50</v>
      </c>
      <c r="Q27" s="32">
        <v>7.0000000000000007E-2</v>
      </c>
    </row>
    <row r="28" spans="1:17" x14ac:dyDescent="0.25">
      <c r="A28" s="7" t="s">
        <v>462</v>
      </c>
      <c r="B28" s="38" t="s">
        <v>553</v>
      </c>
      <c r="C28" s="29">
        <v>70.900000000000006</v>
      </c>
      <c r="D28" s="32">
        <v>0.01</v>
      </c>
      <c r="E28" s="32">
        <v>0.03</v>
      </c>
      <c r="F28" s="32">
        <v>0.18</v>
      </c>
      <c r="G28" s="32">
        <v>0.41</v>
      </c>
      <c r="H28" s="7">
        <v>493</v>
      </c>
      <c r="I28" s="7">
        <v>532</v>
      </c>
      <c r="J28" s="32">
        <v>0.02</v>
      </c>
      <c r="K28" s="32">
        <v>0.02</v>
      </c>
      <c r="L28" s="32">
        <v>0.55000000000000004</v>
      </c>
      <c r="M28" s="32">
        <v>0.53</v>
      </c>
      <c r="N28" s="7">
        <v>5</v>
      </c>
      <c r="O28" s="7">
        <v>4</v>
      </c>
      <c r="P28" s="33">
        <v>75</v>
      </c>
      <c r="Q28" s="32">
        <v>0.05</v>
      </c>
    </row>
    <row r="29" spans="1:17" x14ac:dyDescent="0.25">
      <c r="A29" s="7" t="s">
        <v>463</v>
      </c>
      <c r="B29" s="38" t="s">
        <v>554</v>
      </c>
      <c r="C29" s="29">
        <v>69.900000000000006</v>
      </c>
      <c r="D29" s="32">
        <v>0.01</v>
      </c>
      <c r="E29" s="32">
        <v>0.03</v>
      </c>
      <c r="F29" s="32">
        <v>0.26</v>
      </c>
      <c r="G29" s="32">
        <v>0.27</v>
      </c>
      <c r="H29" s="7">
        <v>343</v>
      </c>
      <c r="I29" s="7">
        <v>382</v>
      </c>
      <c r="J29" s="32">
        <v>0.04</v>
      </c>
      <c r="K29" s="32">
        <v>0.01</v>
      </c>
      <c r="L29" s="32">
        <v>0.23</v>
      </c>
      <c r="M29" s="32">
        <v>0.22</v>
      </c>
      <c r="N29" s="7">
        <v>13</v>
      </c>
      <c r="O29" s="7">
        <v>17</v>
      </c>
      <c r="P29" s="33">
        <v>117</v>
      </c>
      <c r="Q29" s="32">
        <v>0.04</v>
      </c>
    </row>
    <row r="30" spans="1:17" x14ac:dyDescent="0.25">
      <c r="A30" s="7" t="s">
        <v>464</v>
      </c>
      <c r="B30" s="38" t="s">
        <v>555</v>
      </c>
      <c r="C30" s="29">
        <v>71</v>
      </c>
      <c r="D30" s="32">
        <v>0</v>
      </c>
      <c r="E30" s="32">
        <v>0.02</v>
      </c>
      <c r="F30" s="32">
        <v>0.2</v>
      </c>
      <c r="G30" s="32">
        <v>0.27</v>
      </c>
      <c r="H30" s="7">
        <v>490</v>
      </c>
      <c r="I30" s="7">
        <v>529</v>
      </c>
      <c r="J30" s="32">
        <v>0.18</v>
      </c>
      <c r="K30" s="32">
        <v>0.02</v>
      </c>
      <c r="L30" s="32">
        <v>0.34</v>
      </c>
      <c r="M30" s="32">
        <v>0.32</v>
      </c>
      <c r="N30" s="7">
        <v>6</v>
      </c>
      <c r="O30" s="7">
        <v>53</v>
      </c>
      <c r="P30" s="33">
        <v>79</v>
      </c>
      <c r="Q30" s="32">
        <v>0.06</v>
      </c>
    </row>
    <row r="31" spans="1:17" x14ac:dyDescent="0.25">
      <c r="A31" s="7" t="s">
        <v>465</v>
      </c>
      <c r="B31" s="38" t="s">
        <v>556</v>
      </c>
      <c r="C31" s="29">
        <v>70.599999999999994</v>
      </c>
      <c r="D31" s="32">
        <v>0.01</v>
      </c>
      <c r="E31" s="32">
        <v>0.02</v>
      </c>
      <c r="F31" s="32">
        <v>0.19</v>
      </c>
      <c r="G31" s="32">
        <v>0.15</v>
      </c>
      <c r="H31" s="7">
        <v>342</v>
      </c>
      <c r="I31" s="7">
        <v>381</v>
      </c>
      <c r="J31" s="32">
        <v>0</v>
      </c>
      <c r="K31" s="32">
        <v>0.01</v>
      </c>
      <c r="L31" s="32">
        <v>0.11</v>
      </c>
      <c r="M31" s="32">
        <v>0.1</v>
      </c>
      <c r="N31" s="7">
        <v>18</v>
      </c>
      <c r="O31" s="7">
        <v>0</v>
      </c>
      <c r="P31" s="33">
        <v>136</v>
      </c>
      <c r="Q31" s="32">
        <v>0.02</v>
      </c>
    </row>
    <row r="32" spans="1:17" x14ac:dyDescent="0.25">
      <c r="A32" s="7" t="s">
        <v>466</v>
      </c>
      <c r="B32" s="38" t="s">
        <v>557</v>
      </c>
      <c r="C32" s="29">
        <v>70.099999999999994</v>
      </c>
      <c r="D32" s="32">
        <v>0.01</v>
      </c>
      <c r="E32" s="32">
        <v>0.04</v>
      </c>
      <c r="F32" s="32">
        <v>0.15</v>
      </c>
      <c r="G32" s="32">
        <v>0.15</v>
      </c>
      <c r="H32" s="7">
        <v>349</v>
      </c>
      <c r="I32" s="7">
        <v>388</v>
      </c>
      <c r="J32" s="32">
        <v>0.08</v>
      </c>
      <c r="K32" s="32">
        <v>0.01</v>
      </c>
      <c r="L32" s="32">
        <v>0.14000000000000001</v>
      </c>
      <c r="M32" s="32">
        <v>0.13</v>
      </c>
      <c r="N32" s="7">
        <v>29</v>
      </c>
      <c r="O32" s="7">
        <v>57</v>
      </c>
      <c r="P32" s="33">
        <v>107</v>
      </c>
      <c r="Q32" s="32">
        <v>0.03</v>
      </c>
    </row>
    <row r="33" spans="1:17" x14ac:dyDescent="0.25">
      <c r="A33" s="7" t="s">
        <v>467</v>
      </c>
      <c r="B33" s="38" t="s">
        <v>558</v>
      </c>
      <c r="C33" s="29">
        <v>70.099999999999994</v>
      </c>
      <c r="D33" s="32">
        <v>0</v>
      </c>
      <c r="E33" s="32">
        <v>0</v>
      </c>
      <c r="F33" s="32">
        <v>0.5</v>
      </c>
      <c r="G33" s="32">
        <v>0.18</v>
      </c>
      <c r="H33" s="7">
        <v>314</v>
      </c>
      <c r="I33" s="7">
        <v>353</v>
      </c>
      <c r="J33" s="32">
        <v>0.05</v>
      </c>
      <c r="K33" s="32">
        <v>0.01</v>
      </c>
      <c r="L33" s="32">
        <v>0.14000000000000001</v>
      </c>
      <c r="M33" s="32">
        <v>0.13</v>
      </c>
      <c r="N33" s="7">
        <v>0</v>
      </c>
      <c r="O33" s="7">
        <v>36</v>
      </c>
      <c r="P33" s="33">
        <v>129</v>
      </c>
      <c r="Q33" s="32">
        <v>0.03</v>
      </c>
    </row>
    <row r="34" spans="1:17" x14ac:dyDescent="0.25">
      <c r="A34" s="7" t="s">
        <v>468</v>
      </c>
      <c r="B34" s="38" t="s">
        <v>559</v>
      </c>
      <c r="C34" s="29">
        <v>70.5</v>
      </c>
      <c r="D34" s="32">
        <v>0.01</v>
      </c>
      <c r="E34" s="32">
        <v>0.02</v>
      </c>
      <c r="F34" s="32">
        <v>0.23</v>
      </c>
      <c r="G34" s="32">
        <v>0.33</v>
      </c>
      <c r="H34" s="7">
        <v>323</v>
      </c>
      <c r="I34" s="7">
        <v>362</v>
      </c>
      <c r="J34" s="32">
        <v>0.01</v>
      </c>
      <c r="K34" s="32">
        <v>0.01</v>
      </c>
      <c r="L34" s="32">
        <v>0.37</v>
      </c>
      <c r="M34" s="32">
        <v>0.36</v>
      </c>
      <c r="N34" s="7">
        <v>5</v>
      </c>
      <c r="O34" s="7">
        <v>3</v>
      </c>
      <c r="P34" s="33">
        <v>89</v>
      </c>
      <c r="Q34" s="32">
        <v>0.04</v>
      </c>
    </row>
    <row r="35" spans="1:17" x14ac:dyDescent="0.25">
      <c r="A35" s="7" t="s">
        <v>469</v>
      </c>
      <c r="B35" s="38" t="s">
        <v>560</v>
      </c>
      <c r="C35" s="29">
        <v>70.099999999999994</v>
      </c>
      <c r="D35" s="32">
        <v>0.01</v>
      </c>
      <c r="E35" s="32">
        <v>0.05</v>
      </c>
      <c r="F35" s="32">
        <v>0.1</v>
      </c>
      <c r="G35" s="32">
        <v>0.96</v>
      </c>
      <c r="H35" s="7">
        <v>610</v>
      </c>
      <c r="I35" s="7">
        <v>649</v>
      </c>
      <c r="J35" s="32">
        <v>0.1</v>
      </c>
      <c r="K35" s="32">
        <v>0.05</v>
      </c>
      <c r="L35" s="32">
        <v>4.4800000000000004</v>
      </c>
      <c r="M35" s="32">
        <v>4.43</v>
      </c>
      <c r="N35" s="7">
        <v>1</v>
      </c>
      <c r="O35" s="7">
        <v>2</v>
      </c>
      <c r="P35" s="33">
        <v>21</v>
      </c>
      <c r="Q35" s="32">
        <v>0.08</v>
      </c>
    </row>
    <row r="36" spans="1:17" x14ac:dyDescent="0.25">
      <c r="A36" s="7" t="s">
        <v>470</v>
      </c>
      <c r="B36" s="38" t="s">
        <v>561</v>
      </c>
      <c r="C36" s="29">
        <v>70.599999999999994</v>
      </c>
      <c r="D36" s="32">
        <v>0.01</v>
      </c>
      <c r="E36" s="32">
        <v>0.06</v>
      </c>
      <c r="F36" s="32">
        <v>0.11</v>
      </c>
      <c r="G36" s="32">
        <v>0.94</v>
      </c>
      <c r="H36" s="7">
        <v>610</v>
      </c>
      <c r="I36" s="7">
        <v>649</v>
      </c>
      <c r="J36" s="32">
        <v>0.32</v>
      </c>
      <c r="K36" s="32">
        <v>0.06</v>
      </c>
      <c r="L36" s="32">
        <v>6.12</v>
      </c>
      <c r="M36" s="32">
        <v>6.06</v>
      </c>
      <c r="N36" s="7">
        <v>1</v>
      </c>
      <c r="O36" s="7">
        <v>5</v>
      </c>
      <c r="P36" s="33">
        <v>15</v>
      </c>
      <c r="Q36" s="32">
        <v>0.08</v>
      </c>
    </row>
    <row r="37" spans="1:17" x14ac:dyDescent="0.25">
      <c r="A37" s="7" t="s">
        <v>471</v>
      </c>
      <c r="B37" s="38" t="s">
        <v>562</v>
      </c>
      <c r="C37" s="29">
        <v>69.900000000000006</v>
      </c>
      <c r="D37" s="32">
        <v>0</v>
      </c>
      <c r="E37" s="32">
        <v>0.05</v>
      </c>
      <c r="F37" s="32">
        <v>0.09</v>
      </c>
      <c r="G37" s="32">
        <v>1.53</v>
      </c>
      <c r="H37" s="7">
        <v>441</v>
      </c>
      <c r="I37" s="7">
        <v>480</v>
      </c>
      <c r="J37" s="32">
        <v>0.13</v>
      </c>
      <c r="K37" s="32">
        <v>0.06</v>
      </c>
      <c r="L37" s="32">
        <v>3.4</v>
      </c>
      <c r="M37" s="32">
        <v>3.34</v>
      </c>
      <c r="N37" s="7">
        <v>1</v>
      </c>
      <c r="O37" s="7">
        <v>4</v>
      </c>
      <c r="P37" s="33">
        <v>45</v>
      </c>
      <c r="Q37" s="32">
        <v>0.1</v>
      </c>
    </row>
    <row r="38" spans="1:17" x14ac:dyDescent="0.25">
      <c r="A38" s="7" t="s">
        <v>472</v>
      </c>
      <c r="B38" s="38" t="s">
        <v>563</v>
      </c>
      <c r="C38" s="29">
        <v>70.599999999999994</v>
      </c>
      <c r="D38" s="32">
        <v>0</v>
      </c>
      <c r="E38" s="32">
        <v>0.03</v>
      </c>
      <c r="F38" s="32">
        <v>0.11</v>
      </c>
      <c r="G38" s="32">
        <v>1.1399999999999999</v>
      </c>
      <c r="H38" s="7">
        <v>462</v>
      </c>
      <c r="I38" s="7">
        <v>501</v>
      </c>
      <c r="J38" s="32">
        <v>0.14000000000000001</v>
      </c>
      <c r="K38" s="32">
        <v>0.05</v>
      </c>
      <c r="L38" s="32">
        <v>3.26</v>
      </c>
      <c r="M38" s="32">
        <v>3.21</v>
      </c>
      <c r="N38" s="7">
        <v>1</v>
      </c>
      <c r="O38" s="7">
        <v>4</v>
      </c>
      <c r="P38" s="33">
        <v>35</v>
      </c>
      <c r="Q38" s="32">
        <v>0.09</v>
      </c>
    </row>
    <row r="39" spans="1:17" x14ac:dyDescent="0.25">
      <c r="A39" s="7" t="s">
        <v>473</v>
      </c>
      <c r="B39" s="38" t="s">
        <v>564</v>
      </c>
      <c r="C39" s="29">
        <v>69.599999999999994</v>
      </c>
      <c r="D39" s="32">
        <v>0</v>
      </c>
      <c r="E39" s="32">
        <v>0.03</v>
      </c>
      <c r="F39" s="32">
        <v>0.08</v>
      </c>
      <c r="G39" s="32">
        <v>0.93</v>
      </c>
      <c r="H39" s="7">
        <v>446</v>
      </c>
      <c r="I39" s="7">
        <v>485</v>
      </c>
      <c r="J39" s="32">
        <v>0.32</v>
      </c>
      <c r="K39" s="32">
        <v>0.05</v>
      </c>
      <c r="L39" s="32">
        <v>3.78</v>
      </c>
      <c r="M39" s="32">
        <v>3.73</v>
      </c>
      <c r="N39" s="7">
        <v>1</v>
      </c>
      <c r="O39" s="7">
        <v>8</v>
      </c>
      <c r="P39" s="33">
        <v>25</v>
      </c>
      <c r="Q39" s="32">
        <v>0.08</v>
      </c>
    </row>
    <row r="40" spans="1:17" x14ac:dyDescent="0.25">
      <c r="A40" s="7" t="s">
        <v>474</v>
      </c>
      <c r="B40" s="38" t="s">
        <v>565</v>
      </c>
      <c r="C40" s="29">
        <v>70.2</v>
      </c>
      <c r="D40" s="32">
        <v>0</v>
      </c>
      <c r="E40" s="32">
        <v>0.03</v>
      </c>
      <c r="F40" s="32">
        <v>0.13</v>
      </c>
      <c r="G40" s="32">
        <v>0.67</v>
      </c>
      <c r="H40" s="7">
        <v>449</v>
      </c>
      <c r="I40" s="7">
        <v>488</v>
      </c>
      <c r="J40" s="32">
        <v>0.27</v>
      </c>
      <c r="K40" s="32">
        <v>0.04</v>
      </c>
      <c r="L40" s="32">
        <v>4.37</v>
      </c>
      <c r="M40" s="32">
        <v>4.33</v>
      </c>
      <c r="N40" s="7">
        <v>1</v>
      </c>
      <c r="O40" s="7">
        <v>6</v>
      </c>
      <c r="P40" s="33">
        <v>15</v>
      </c>
      <c r="Q40" s="32">
        <v>0.09</v>
      </c>
    </row>
    <row r="41" spans="1:17" x14ac:dyDescent="0.25">
      <c r="A41" s="7" t="s">
        <v>475</v>
      </c>
      <c r="B41" s="38" t="s">
        <v>566</v>
      </c>
      <c r="C41" s="29">
        <v>70.3</v>
      </c>
      <c r="D41" s="32">
        <v>0</v>
      </c>
      <c r="E41" s="32">
        <v>0.04</v>
      </c>
      <c r="F41" s="32">
        <v>0.1</v>
      </c>
      <c r="G41" s="32">
        <v>0.46</v>
      </c>
      <c r="H41" s="7">
        <v>610</v>
      </c>
      <c r="I41" s="7">
        <v>649</v>
      </c>
      <c r="J41" s="32">
        <v>0.18</v>
      </c>
      <c r="K41" s="32">
        <v>0.03</v>
      </c>
      <c r="L41" s="32">
        <v>5.15</v>
      </c>
      <c r="M41" s="32">
        <v>5.12</v>
      </c>
      <c r="N41" s="7">
        <v>1</v>
      </c>
      <c r="O41" s="7">
        <v>3</v>
      </c>
      <c r="P41" s="33">
        <v>9</v>
      </c>
      <c r="Q41" s="32">
        <v>0.06</v>
      </c>
    </row>
    <row r="42" spans="1:17" x14ac:dyDescent="0.25">
      <c r="A42" s="7" t="s">
        <v>476</v>
      </c>
      <c r="B42" s="38" t="s">
        <v>567</v>
      </c>
      <c r="C42" s="29">
        <v>70.2</v>
      </c>
      <c r="D42" s="32">
        <v>0</v>
      </c>
      <c r="E42" s="32">
        <v>0.04</v>
      </c>
      <c r="F42" s="32">
        <v>0.12</v>
      </c>
      <c r="G42" s="32">
        <v>0.37</v>
      </c>
      <c r="H42" s="7">
        <v>610</v>
      </c>
      <c r="I42" s="7">
        <v>649</v>
      </c>
      <c r="J42" s="32">
        <v>0.15</v>
      </c>
      <c r="K42" s="32">
        <v>0.02</v>
      </c>
      <c r="L42" s="32">
        <v>4.71</v>
      </c>
      <c r="M42" s="32">
        <v>4.6900000000000004</v>
      </c>
      <c r="N42" s="7">
        <v>1</v>
      </c>
      <c r="O42" s="7">
        <v>3</v>
      </c>
      <c r="P42" s="33">
        <v>8</v>
      </c>
      <c r="Q42" s="32">
        <v>0.05</v>
      </c>
    </row>
    <row r="43" spans="1:17" x14ac:dyDescent="0.25">
      <c r="A43" s="7" t="s">
        <v>477</v>
      </c>
      <c r="B43" s="38" t="s">
        <v>568</v>
      </c>
      <c r="C43" s="29">
        <v>70.2</v>
      </c>
      <c r="D43" s="32">
        <v>0.01</v>
      </c>
      <c r="E43" s="32">
        <v>7.0000000000000007E-2</v>
      </c>
      <c r="F43" s="32">
        <v>0.13</v>
      </c>
      <c r="G43" s="32">
        <v>0.42</v>
      </c>
      <c r="H43" s="7">
        <v>609</v>
      </c>
      <c r="I43" s="7">
        <v>648</v>
      </c>
      <c r="J43" s="32">
        <v>7.0000000000000007E-2</v>
      </c>
      <c r="K43" s="32">
        <v>0.03</v>
      </c>
      <c r="L43" s="32">
        <v>4.18</v>
      </c>
      <c r="M43" s="32">
        <v>4.1500000000000004</v>
      </c>
      <c r="N43" s="7">
        <v>2</v>
      </c>
      <c r="O43" s="7">
        <v>2</v>
      </c>
      <c r="P43" s="33">
        <v>10</v>
      </c>
      <c r="Q43" s="32">
        <v>0.04</v>
      </c>
    </row>
    <row r="44" spans="1:17" x14ac:dyDescent="0.25">
      <c r="A44" s="7" t="s">
        <v>478</v>
      </c>
      <c r="B44" s="38" t="s">
        <v>569</v>
      </c>
      <c r="C44" s="29">
        <v>70.099999999999994</v>
      </c>
      <c r="D44" s="32">
        <v>0</v>
      </c>
      <c r="E44" s="32">
        <v>0.04</v>
      </c>
      <c r="F44" s="32">
        <v>0.11</v>
      </c>
      <c r="G44" s="32">
        <v>0.42</v>
      </c>
      <c r="H44" s="7">
        <v>610</v>
      </c>
      <c r="I44" s="7">
        <v>649</v>
      </c>
      <c r="J44" s="32">
        <v>0.33</v>
      </c>
      <c r="K44" s="32">
        <v>0.04</v>
      </c>
      <c r="L44" s="32">
        <v>5.08</v>
      </c>
      <c r="M44" s="32">
        <v>5.04</v>
      </c>
      <c r="N44" s="7">
        <v>1</v>
      </c>
      <c r="O44" s="7">
        <v>6</v>
      </c>
      <c r="P44" s="33">
        <v>8</v>
      </c>
      <c r="Q44" s="32">
        <v>0.06</v>
      </c>
    </row>
    <row r="45" spans="1:17" x14ac:dyDescent="0.25">
      <c r="A45" s="7" t="s">
        <v>479</v>
      </c>
      <c r="B45" s="38" t="s">
        <v>570</v>
      </c>
      <c r="C45" s="29">
        <v>70.099999999999994</v>
      </c>
      <c r="D45" s="32">
        <v>0.01</v>
      </c>
      <c r="E45" s="32">
        <v>7.0000000000000007E-2</v>
      </c>
      <c r="F45" s="32">
        <v>0.09</v>
      </c>
      <c r="G45" s="32">
        <v>0.53</v>
      </c>
      <c r="H45" s="7">
        <v>449</v>
      </c>
      <c r="I45" s="7">
        <v>488</v>
      </c>
      <c r="J45" s="32">
        <v>0.15</v>
      </c>
      <c r="K45" s="32">
        <v>0.03</v>
      </c>
      <c r="L45" s="32">
        <v>4.08</v>
      </c>
      <c r="M45" s="32">
        <v>4.05</v>
      </c>
      <c r="N45" s="7">
        <v>2</v>
      </c>
      <c r="O45" s="7">
        <v>4</v>
      </c>
      <c r="P45" s="33">
        <v>13</v>
      </c>
      <c r="Q45" s="32">
        <v>0.06</v>
      </c>
    </row>
    <row r="46" spans="1:17" x14ac:dyDescent="0.25">
      <c r="A46" s="7" t="s">
        <v>480</v>
      </c>
      <c r="B46" s="38" t="s">
        <v>571</v>
      </c>
      <c r="C46" s="29">
        <v>70.900000000000006</v>
      </c>
      <c r="D46" s="32">
        <v>0.01</v>
      </c>
      <c r="E46" s="32">
        <v>0.04</v>
      </c>
      <c r="F46" s="32">
        <v>0.13</v>
      </c>
      <c r="G46" s="32">
        <v>0.78</v>
      </c>
      <c r="H46" s="7">
        <v>452</v>
      </c>
      <c r="I46" s="7">
        <v>491</v>
      </c>
      <c r="J46" s="32">
        <v>0.14000000000000001</v>
      </c>
      <c r="K46" s="32">
        <v>0.05</v>
      </c>
      <c r="L46" s="32">
        <v>4.6500000000000004</v>
      </c>
      <c r="M46" s="32">
        <v>4.5999999999999996</v>
      </c>
      <c r="N46" s="7">
        <v>1</v>
      </c>
      <c r="O46" s="7">
        <v>3</v>
      </c>
      <c r="P46" s="33">
        <v>17</v>
      </c>
      <c r="Q46" s="32">
        <v>0.08</v>
      </c>
    </row>
    <row r="47" spans="1:17" x14ac:dyDescent="0.25">
      <c r="A47" s="7" t="s">
        <v>481</v>
      </c>
      <c r="B47" s="38" t="s">
        <v>572</v>
      </c>
      <c r="C47" s="29">
        <v>70.3</v>
      </c>
      <c r="D47" s="32">
        <v>0.01</v>
      </c>
      <c r="E47" s="32">
        <v>0.03</v>
      </c>
      <c r="F47" s="32">
        <v>0.2</v>
      </c>
      <c r="G47" s="32">
        <v>0.78</v>
      </c>
      <c r="H47" s="7">
        <v>450</v>
      </c>
      <c r="I47" s="7">
        <v>489</v>
      </c>
      <c r="J47" s="32">
        <v>0.19</v>
      </c>
      <c r="K47" s="32">
        <v>0.04</v>
      </c>
      <c r="L47" s="32">
        <v>4.26</v>
      </c>
      <c r="M47" s="32">
        <v>4.22</v>
      </c>
      <c r="N47" s="7">
        <v>1</v>
      </c>
      <c r="O47" s="7">
        <v>4</v>
      </c>
      <c r="P47" s="33">
        <v>18</v>
      </c>
      <c r="Q47" s="32">
        <v>0.08</v>
      </c>
    </row>
    <row r="48" spans="1:17" x14ac:dyDescent="0.25">
      <c r="A48" s="7" t="s">
        <v>482</v>
      </c>
      <c r="B48" s="38" t="s">
        <v>573</v>
      </c>
      <c r="C48" s="29">
        <v>70.2</v>
      </c>
      <c r="D48" s="32">
        <v>0.01</v>
      </c>
      <c r="E48" s="32">
        <v>0.04</v>
      </c>
      <c r="F48" s="32">
        <v>0.13</v>
      </c>
      <c r="G48" s="32">
        <v>0.5</v>
      </c>
      <c r="H48" s="7">
        <v>610</v>
      </c>
      <c r="I48" s="7">
        <v>649</v>
      </c>
      <c r="J48" s="32">
        <v>0.21</v>
      </c>
      <c r="K48" s="32">
        <v>0.03</v>
      </c>
      <c r="L48" s="32">
        <v>4.29</v>
      </c>
      <c r="M48" s="32">
        <v>4.26</v>
      </c>
      <c r="N48" s="7">
        <v>1</v>
      </c>
      <c r="O48" s="7">
        <v>5</v>
      </c>
      <c r="P48" s="33">
        <v>12</v>
      </c>
      <c r="Q48" s="32">
        <v>7.0000000000000007E-2</v>
      </c>
    </row>
    <row r="49" spans="1:17" x14ac:dyDescent="0.25">
      <c r="A49" s="7" t="s">
        <v>483</v>
      </c>
      <c r="B49" s="38" t="s">
        <v>574</v>
      </c>
      <c r="C49" s="29">
        <v>70.5</v>
      </c>
      <c r="D49" s="32">
        <v>0</v>
      </c>
      <c r="E49" s="32">
        <v>0.02</v>
      </c>
      <c r="F49" s="32">
        <v>0.13</v>
      </c>
      <c r="G49" s="32">
        <v>0.33</v>
      </c>
      <c r="H49" s="7">
        <v>466</v>
      </c>
      <c r="I49" s="7">
        <v>505</v>
      </c>
      <c r="J49" s="32">
        <v>0.03</v>
      </c>
      <c r="K49" s="32">
        <v>0.02</v>
      </c>
      <c r="L49" s="32">
        <v>2.54</v>
      </c>
      <c r="M49" s="32">
        <v>2.52</v>
      </c>
      <c r="N49" s="7">
        <v>1</v>
      </c>
      <c r="O49" s="7">
        <v>1</v>
      </c>
      <c r="P49" s="33">
        <v>13</v>
      </c>
      <c r="Q49" s="32">
        <v>0.05</v>
      </c>
    </row>
    <row r="50" spans="1:17" x14ac:dyDescent="0.25">
      <c r="A50" s="7" t="s">
        <v>484</v>
      </c>
      <c r="B50" s="38" t="s">
        <v>575</v>
      </c>
      <c r="C50" s="29">
        <v>70.8</v>
      </c>
      <c r="D50" s="32">
        <v>0.01</v>
      </c>
      <c r="E50" s="32">
        <v>0.04</v>
      </c>
      <c r="F50" s="32">
        <v>0.12</v>
      </c>
      <c r="G50" s="32">
        <v>0.48</v>
      </c>
      <c r="H50" s="7">
        <v>464</v>
      </c>
      <c r="I50" s="7">
        <v>503</v>
      </c>
      <c r="J50" s="32">
        <v>0.16</v>
      </c>
      <c r="K50" s="32">
        <v>0.03</v>
      </c>
      <c r="L50" s="32">
        <v>2.83</v>
      </c>
      <c r="M50" s="32">
        <v>2.8</v>
      </c>
      <c r="N50" s="7">
        <v>1</v>
      </c>
      <c r="O50" s="7">
        <v>6</v>
      </c>
      <c r="P50" s="33">
        <v>17</v>
      </c>
      <c r="Q50" s="32">
        <v>0.06</v>
      </c>
    </row>
    <row r="51" spans="1:17" x14ac:dyDescent="0.25">
      <c r="A51" s="7" t="s">
        <v>485</v>
      </c>
      <c r="B51" s="38" t="s">
        <v>576</v>
      </c>
      <c r="C51" s="29">
        <v>70.5</v>
      </c>
      <c r="D51" s="32">
        <v>0.01</v>
      </c>
      <c r="E51" s="32">
        <v>0.03</v>
      </c>
      <c r="F51" s="32">
        <v>0.16</v>
      </c>
      <c r="G51" s="32">
        <v>0.38</v>
      </c>
      <c r="H51" s="7">
        <v>471</v>
      </c>
      <c r="I51" s="7">
        <v>510</v>
      </c>
      <c r="J51" s="32">
        <v>0.1</v>
      </c>
      <c r="K51" s="32">
        <v>0.02</v>
      </c>
      <c r="L51" s="32">
        <v>1.83</v>
      </c>
      <c r="M51" s="32">
        <v>1.81</v>
      </c>
      <c r="N51" s="7">
        <v>2</v>
      </c>
      <c r="O51" s="7">
        <v>5</v>
      </c>
      <c r="P51" s="33">
        <v>21</v>
      </c>
      <c r="Q51" s="32">
        <v>0.05</v>
      </c>
    </row>
    <row r="52" spans="1:17" x14ac:dyDescent="0.25">
      <c r="A52" s="7" t="s">
        <v>486</v>
      </c>
      <c r="B52" s="38" t="s">
        <v>577</v>
      </c>
      <c r="C52" s="29">
        <v>70.2</v>
      </c>
      <c r="D52" s="32">
        <v>0.01</v>
      </c>
      <c r="E52" s="32">
        <v>0.04</v>
      </c>
      <c r="F52" s="32">
        <v>0.13</v>
      </c>
      <c r="G52" s="32">
        <v>0.41</v>
      </c>
      <c r="H52" s="7">
        <v>501</v>
      </c>
      <c r="I52" s="7">
        <v>540</v>
      </c>
      <c r="J52" s="32">
        <v>0.13</v>
      </c>
      <c r="K52" s="32">
        <v>0.03</v>
      </c>
      <c r="L52" s="32">
        <v>2.31</v>
      </c>
      <c r="M52" s="32">
        <v>2.2799999999999998</v>
      </c>
      <c r="N52" s="7">
        <v>2</v>
      </c>
      <c r="O52" s="7">
        <v>6</v>
      </c>
      <c r="P52" s="33">
        <v>18</v>
      </c>
      <c r="Q52" s="32">
        <v>7.0000000000000007E-2</v>
      </c>
    </row>
    <row r="53" spans="1:17" x14ac:dyDescent="0.25">
      <c r="A53" s="7" t="s">
        <v>487</v>
      </c>
      <c r="B53" s="38" t="s">
        <v>578</v>
      </c>
      <c r="C53" s="29">
        <v>70.099999999999994</v>
      </c>
      <c r="D53" s="32">
        <v>0</v>
      </c>
      <c r="E53" s="32">
        <v>0.03</v>
      </c>
      <c r="F53" s="32">
        <v>0.13</v>
      </c>
      <c r="G53" s="32">
        <v>0.42</v>
      </c>
      <c r="H53" s="7">
        <v>451</v>
      </c>
      <c r="I53" s="7">
        <v>490</v>
      </c>
      <c r="J53" s="32">
        <v>0.08</v>
      </c>
      <c r="K53" s="32">
        <v>0.02</v>
      </c>
      <c r="L53" s="32">
        <v>2.7</v>
      </c>
      <c r="M53" s="32">
        <v>2.68</v>
      </c>
      <c r="N53" s="7">
        <v>1</v>
      </c>
      <c r="O53" s="7">
        <v>3</v>
      </c>
      <c r="P53" s="33">
        <v>16</v>
      </c>
      <c r="Q53" s="32">
        <v>7.0000000000000007E-2</v>
      </c>
    </row>
    <row r="54" spans="1:17" x14ac:dyDescent="0.25">
      <c r="A54" s="7" t="s">
        <v>488</v>
      </c>
      <c r="B54" s="38" t="s">
        <v>579</v>
      </c>
      <c r="C54" s="29">
        <v>69.900000000000006</v>
      </c>
      <c r="D54" s="32">
        <v>0.01</v>
      </c>
      <c r="E54" s="32">
        <v>0.03</v>
      </c>
      <c r="F54" s="32">
        <v>0.16</v>
      </c>
      <c r="G54" s="32">
        <v>0.18</v>
      </c>
      <c r="H54" s="7">
        <v>436</v>
      </c>
      <c r="I54" s="7">
        <v>475</v>
      </c>
      <c r="J54" s="32">
        <v>0.08</v>
      </c>
      <c r="K54" s="32">
        <v>0.01</v>
      </c>
      <c r="L54" s="32">
        <v>1.68</v>
      </c>
      <c r="M54" s="32">
        <v>1.67</v>
      </c>
      <c r="N54" s="7">
        <v>2</v>
      </c>
      <c r="O54" s="7">
        <v>5</v>
      </c>
      <c r="P54" s="33">
        <v>11</v>
      </c>
      <c r="Q54" s="32">
        <v>0.06</v>
      </c>
    </row>
    <row r="55" spans="1:17" x14ac:dyDescent="0.25">
      <c r="A55" s="7" t="s">
        <v>489</v>
      </c>
      <c r="B55" s="38" t="s">
        <v>580</v>
      </c>
      <c r="C55" s="29">
        <v>69.7</v>
      </c>
      <c r="D55" s="32">
        <v>0.01</v>
      </c>
      <c r="E55" s="32">
        <v>0.04</v>
      </c>
      <c r="F55" s="32">
        <v>0.13</v>
      </c>
      <c r="G55" s="32">
        <v>0.28999999999999998</v>
      </c>
      <c r="H55" s="7">
        <v>425</v>
      </c>
      <c r="I55" s="7">
        <v>464</v>
      </c>
      <c r="J55" s="32">
        <v>0.04</v>
      </c>
      <c r="K55" s="32">
        <v>0.02</v>
      </c>
      <c r="L55" s="32">
        <v>1.48</v>
      </c>
      <c r="M55" s="32">
        <v>1.46</v>
      </c>
      <c r="N55" s="7">
        <v>3</v>
      </c>
      <c r="O55" s="7">
        <v>3</v>
      </c>
      <c r="P55" s="33">
        <v>20</v>
      </c>
      <c r="Q55" s="32">
        <v>0.05</v>
      </c>
    </row>
    <row r="56" spans="1:17" x14ac:dyDescent="0.25">
      <c r="A56" s="7" t="s">
        <v>490</v>
      </c>
      <c r="B56" s="38" t="s">
        <v>581</v>
      </c>
      <c r="C56" s="29">
        <v>70.2</v>
      </c>
      <c r="D56" s="32">
        <v>0.01</v>
      </c>
      <c r="E56" s="32">
        <v>0.03</v>
      </c>
      <c r="F56" s="32">
        <v>0.16</v>
      </c>
      <c r="G56" s="32">
        <v>0.19</v>
      </c>
      <c r="H56" s="7">
        <v>435</v>
      </c>
      <c r="I56" s="7">
        <v>474</v>
      </c>
      <c r="J56" s="32">
        <v>0.03</v>
      </c>
      <c r="K56" s="32">
        <v>0.01</v>
      </c>
      <c r="L56" s="32">
        <v>2.08</v>
      </c>
      <c r="M56" s="32">
        <v>2.0699999999999998</v>
      </c>
      <c r="N56" s="7">
        <v>1</v>
      </c>
      <c r="O56" s="7">
        <v>1</v>
      </c>
      <c r="P56" s="33">
        <v>9</v>
      </c>
      <c r="Q56" s="32">
        <v>0.06</v>
      </c>
    </row>
    <row r="57" spans="1:17" x14ac:dyDescent="0.25">
      <c r="A57" s="7" t="s">
        <v>491</v>
      </c>
      <c r="B57" s="38" t="s">
        <v>582</v>
      </c>
      <c r="C57" s="29">
        <v>70.099999999999994</v>
      </c>
      <c r="D57" s="32">
        <v>0.01</v>
      </c>
      <c r="E57" s="32">
        <v>0.04</v>
      </c>
      <c r="F57" s="32">
        <v>0.14000000000000001</v>
      </c>
      <c r="G57" s="32">
        <v>0.26</v>
      </c>
      <c r="H57" s="7">
        <v>472</v>
      </c>
      <c r="I57" s="7">
        <v>511</v>
      </c>
      <c r="J57" s="32">
        <v>0.08</v>
      </c>
      <c r="K57" s="32">
        <v>0.02</v>
      </c>
      <c r="L57" s="32">
        <v>2.94</v>
      </c>
      <c r="M57" s="32">
        <v>2.92</v>
      </c>
      <c r="N57" s="7">
        <v>1</v>
      </c>
      <c r="O57" s="7">
        <v>3</v>
      </c>
      <c r="P57" s="33">
        <v>9</v>
      </c>
      <c r="Q57" s="32">
        <v>7.0000000000000007E-2</v>
      </c>
    </row>
    <row r="58" spans="1:17" x14ac:dyDescent="0.25">
      <c r="A58" s="7" t="s">
        <v>492</v>
      </c>
      <c r="B58" s="38" t="s">
        <v>583</v>
      </c>
      <c r="C58" s="29">
        <v>70.2</v>
      </c>
      <c r="D58" s="32">
        <v>0.01</v>
      </c>
      <c r="E58" s="32">
        <v>0.06</v>
      </c>
      <c r="F58" s="32">
        <v>0.14000000000000001</v>
      </c>
      <c r="G58" s="32">
        <v>0.31</v>
      </c>
      <c r="H58" s="7">
        <v>409</v>
      </c>
      <c r="I58" s="7">
        <v>448</v>
      </c>
      <c r="J58" s="32">
        <v>0.04</v>
      </c>
      <c r="K58" s="32">
        <v>0.02</v>
      </c>
      <c r="L58" s="32">
        <v>3</v>
      </c>
      <c r="M58" s="32">
        <v>2.98</v>
      </c>
      <c r="N58" s="7">
        <v>2</v>
      </c>
      <c r="O58" s="7">
        <v>1</v>
      </c>
      <c r="P58" s="33">
        <v>10</v>
      </c>
      <c r="Q58" s="32">
        <v>7.0000000000000007E-2</v>
      </c>
    </row>
    <row r="59" spans="1:17" x14ac:dyDescent="0.25">
      <c r="A59" s="7" t="s">
        <v>493</v>
      </c>
      <c r="B59" s="38" t="s">
        <v>584</v>
      </c>
      <c r="C59" s="29">
        <v>69.8</v>
      </c>
      <c r="D59" s="32">
        <v>0.01</v>
      </c>
      <c r="E59" s="32">
        <v>0.04</v>
      </c>
      <c r="F59" s="32">
        <v>0.17</v>
      </c>
      <c r="G59" s="32">
        <v>0.14000000000000001</v>
      </c>
      <c r="H59" s="7">
        <v>429</v>
      </c>
      <c r="I59" s="7">
        <v>468</v>
      </c>
      <c r="J59" s="32">
        <v>0.15</v>
      </c>
      <c r="K59" s="32">
        <v>0.02</v>
      </c>
      <c r="L59" s="32">
        <v>2.39</v>
      </c>
      <c r="M59" s="32">
        <v>2.37</v>
      </c>
      <c r="N59" s="7">
        <v>2</v>
      </c>
      <c r="O59" s="7">
        <v>6</v>
      </c>
      <c r="P59" s="33">
        <v>6</v>
      </c>
      <c r="Q59" s="32">
        <v>0.05</v>
      </c>
    </row>
    <row r="60" spans="1:17" x14ac:dyDescent="0.25">
      <c r="A60" s="7" t="s">
        <v>494</v>
      </c>
      <c r="B60" s="38" t="s">
        <v>585</v>
      </c>
      <c r="C60" s="29">
        <v>70.2</v>
      </c>
      <c r="D60" s="32">
        <v>0.01</v>
      </c>
      <c r="E60" s="32">
        <v>0.02</v>
      </c>
      <c r="F60" s="32">
        <v>0.24</v>
      </c>
      <c r="G60" s="32">
        <v>0.24</v>
      </c>
      <c r="H60" s="7">
        <v>344</v>
      </c>
      <c r="I60" s="7">
        <v>383</v>
      </c>
      <c r="J60" s="32">
        <v>0.08</v>
      </c>
      <c r="K60" s="32">
        <v>0.01</v>
      </c>
      <c r="L60" s="32">
        <v>2.14</v>
      </c>
      <c r="M60" s="32">
        <v>2.13</v>
      </c>
      <c r="N60" s="7">
        <v>1</v>
      </c>
      <c r="O60" s="7">
        <v>4</v>
      </c>
      <c r="P60" s="33">
        <v>11</v>
      </c>
      <c r="Q60" s="32">
        <v>0.16</v>
      </c>
    </row>
    <row r="61" spans="1:17" x14ac:dyDescent="0.25">
      <c r="A61" s="7" t="s">
        <v>495</v>
      </c>
      <c r="B61" s="38" t="s">
        <v>586</v>
      </c>
      <c r="C61" s="29">
        <v>70.599999999999994</v>
      </c>
      <c r="D61" s="32">
        <v>0.01</v>
      </c>
      <c r="E61" s="32">
        <v>0.03</v>
      </c>
      <c r="F61" s="32">
        <v>0.19</v>
      </c>
      <c r="G61" s="32">
        <v>0.34</v>
      </c>
      <c r="H61" s="7">
        <v>610</v>
      </c>
      <c r="I61" s="7">
        <v>649</v>
      </c>
      <c r="J61" s="32">
        <v>0.01</v>
      </c>
      <c r="K61" s="32">
        <v>0.01</v>
      </c>
      <c r="L61" s="32">
        <v>2.4500000000000002</v>
      </c>
      <c r="M61" s="32">
        <v>2.44</v>
      </c>
      <c r="N61" s="7">
        <v>1</v>
      </c>
      <c r="O61" s="7">
        <v>0</v>
      </c>
      <c r="P61" s="33">
        <v>14</v>
      </c>
      <c r="Q61" s="32">
        <v>1.03</v>
      </c>
    </row>
    <row r="62" spans="1:17" x14ac:dyDescent="0.25">
      <c r="A62" s="7" t="s">
        <v>496</v>
      </c>
      <c r="B62" s="38" t="s">
        <v>587</v>
      </c>
      <c r="C62" s="29">
        <v>69.900000000000006</v>
      </c>
      <c r="D62" s="32">
        <v>0.01</v>
      </c>
      <c r="E62" s="32">
        <v>0.02</v>
      </c>
      <c r="F62" s="32">
        <v>0.2</v>
      </c>
      <c r="G62" s="32">
        <v>0.16</v>
      </c>
      <c r="H62" s="7">
        <v>451</v>
      </c>
      <c r="I62" s="7">
        <v>490</v>
      </c>
      <c r="J62" s="32">
        <v>0.02</v>
      </c>
      <c r="K62" s="32">
        <v>0.01</v>
      </c>
      <c r="L62" s="32">
        <v>2.63</v>
      </c>
      <c r="M62" s="32">
        <v>2.62</v>
      </c>
      <c r="N62" s="7">
        <v>1</v>
      </c>
      <c r="O62" s="7">
        <v>1</v>
      </c>
      <c r="P62" s="33">
        <v>6</v>
      </c>
      <c r="Q62" s="32">
        <v>0.08</v>
      </c>
    </row>
    <row r="63" spans="1:17" x14ac:dyDescent="0.25">
      <c r="A63" s="7" t="s">
        <v>497</v>
      </c>
      <c r="B63" s="38" t="s">
        <v>588</v>
      </c>
      <c r="C63" s="29">
        <v>70.8</v>
      </c>
      <c r="D63" s="32">
        <v>0.01</v>
      </c>
      <c r="E63" s="32">
        <v>0.04</v>
      </c>
      <c r="F63" s="32">
        <v>0.15</v>
      </c>
      <c r="G63" s="32">
        <v>0.4</v>
      </c>
      <c r="H63" s="7">
        <v>430</v>
      </c>
      <c r="I63" s="7">
        <v>469</v>
      </c>
      <c r="J63" s="32">
        <v>0.14000000000000001</v>
      </c>
      <c r="K63" s="32">
        <v>0.03</v>
      </c>
      <c r="L63" s="32">
        <v>3.3</v>
      </c>
      <c r="M63" s="32">
        <v>3.27</v>
      </c>
      <c r="N63" s="7">
        <v>1</v>
      </c>
      <c r="O63" s="7">
        <v>4</v>
      </c>
      <c r="P63" s="33">
        <v>12</v>
      </c>
      <c r="Q63" s="32">
        <v>0.18</v>
      </c>
    </row>
    <row r="64" spans="1:17" x14ac:dyDescent="0.25">
      <c r="A64" s="7" t="s">
        <v>498</v>
      </c>
      <c r="B64" s="38" t="s">
        <v>589</v>
      </c>
      <c r="C64" s="29">
        <v>70.5</v>
      </c>
      <c r="D64" s="32">
        <v>0.01</v>
      </c>
      <c r="E64" s="32">
        <v>0.06</v>
      </c>
      <c r="F64" s="32">
        <v>0.12</v>
      </c>
      <c r="G64" s="32">
        <v>0.44</v>
      </c>
      <c r="H64" s="7">
        <v>481</v>
      </c>
      <c r="I64" s="7">
        <v>520</v>
      </c>
      <c r="J64" s="32">
        <v>0.18</v>
      </c>
      <c r="K64" s="32">
        <v>0.03</v>
      </c>
      <c r="L64" s="32">
        <v>3.83</v>
      </c>
      <c r="M64" s="32">
        <v>3.8</v>
      </c>
      <c r="N64" s="7">
        <v>2</v>
      </c>
      <c r="O64" s="7">
        <v>5</v>
      </c>
      <c r="P64" s="33">
        <v>11</v>
      </c>
      <c r="Q64" s="32">
        <v>0.09</v>
      </c>
    </row>
    <row r="65" spans="1:17" x14ac:dyDescent="0.25">
      <c r="A65" s="7" t="s">
        <v>499</v>
      </c>
      <c r="B65" s="38" t="s">
        <v>590</v>
      </c>
      <c r="C65" s="29">
        <v>70.2</v>
      </c>
      <c r="D65" s="32">
        <v>0</v>
      </c>
      <c r="E65" s="32">
        <v>0.04</v>
      </c>
      <c r="F65" s="32">
        <v>0.1</v>
      </c>
      <c r="G65" s="32">
        <v>0.35</v>
      </c>
      <c r="H65" s="7">
        <v>472</v>
      </c>
      <c r="I65" s="7">
        <v>511</v>
      </c>
      <c r="J65" s="32">
        <v>0.02</v>
      </c>
      <c r="K65" s="32">
        <v>0.02</v>
      </c>
      <c r="L65" s="32">
        <v>2.91</v>
      </c>
      <c r="M65" s="32">
        <v>2.89</v>
      </c>
      <c r="N65" s="7">
        <v>1</v>
      </c>
      <c r="O65" s="7">
        <v>1</v>
      </c>
      <c r="P65" s="33">
        <v>12</v>
      </c>
      <c r="Q65" s="32">
        <v>7.0000000000000007E-2</v>
      </c>
    </row>
    <row r="66" spans="1:17" x14ac:dyDescent="0.25">
      <c r="A66" s="7" t="s">
        <v>500</v>
      </c>
      <c r="B66" s="38" t="s">
        <v>591</v>
      </c>
      <c r="C66" s="29">
        <v>70.7</v>
      </c>
      <c r="D66" s="32">
        <v>0.01</v>
      </c>
      <c r="E66" s="32">
        <v>0.05</v>
      </c>
      <c r="F66" s="32">
        <v>0.14000000000000001</v>
      </c>
      <c r="G66" s="32">
        <v>0.31</v>
      </c>
      <c r="H66" s="7">
        <v>436</v>
      </c>
      <c r="I66" s="7">
        <v>475</v>
      </c>
      <c r="J66" s="32">
        <v>0.02</v>
      </c>
      <c r="K66" s="32">
        <v>0.02</v>
      </c>
      <c r="L66" s="32">
        <v>2.69</v>
      </c>
      <c r="M66" s="32">
        <v>2.67</v>
      </c>
      <c r="N66" s="7">
        <v>2</v>
      </c>
      <c r="O66" s="7">
        <v>1</v>
      </c>
      <c r="P66" s="33">
        <v>12</v>
      </c>
      <c r="Q66" s="32">
        <v>7.0000000000000007E-2</v>
      </c>
    </row>
    <row r="67" spans="1:17" x14ac:dyDescent="0.25">
      <c r="A67" s="7" t="s">
        <v>501</v>
      </c>
      <c r="B67" s="38" t="s">
        <v>592</v>
      </c>
      <c r="C67" s="29">
        <v>70.2</v>
      </c>
      <c r="D67" s="32">
        <v>0.01</v>
      </c>
      <c r="E67" s="32">
        <v>0.04</v>
      </c>
      <c r="F67" s="32">
        <v>0.18</v>
      </c>
      <c r="G67" s="32">
        <v>0.25</v>
      </c>
      <c r="H67" s="7">
        <v>432</v>
      </c>
      <c r="I67" s="7">
        <v>471</v>
      </c>
      <c r="J67" s="32">
        <v>0.01</v>
      </c>
      <c r="K67" s="32">
        <v>0.01</v>
      </c>
      <c r="L67" s="32">
        <v>2.46</v>
      </c>
      <c r="M67" s="32">
        <v>2.4500000000000002</v>
      </c>
      <c r="N67" s="7">
        <v>2</v>
      </c>
      <c r="O67" s="7">
        <v>0</v>
      </c>
      <c r="P67" s="33">
        <v>10</v>
      </c>
      <c r="Q67" s="32">
        <v>0.09</v>
      </c>
    </row>
    <row r="68" spans="1:17" x14ac:dyDescent="0.25">
      <c r="A68" s="7" t="s">
        <v>502</v>
      </c>
      <c r="B68" s="38" t="s">
        <v>593</v>
      </c>
      <c r="C68" s="29">
        <v>69.8</v>
      </c>
      <c r="D68" s="32">
        <v>0</v>
      </c>
      <c r="E68" s="32">
        <v>0.04</v>
      </c>
      <c r="F68" s="32">
        <v>0.11</v>
      </c>
      <c r="G68" s="32">
        <v>0.28999999999999998</v>
      </c>
      <c r="H68" s="7">
        <v>413</v>
      </c>
      <c r="I68" s="7">
        <v>452</v>
      </c>
      <c r="J68" s="32">
        <v>0.03</v>
      </c>
      <c r="K68" s="32">
        <v>0.01</v>
      </c>
      <c r="L68" s="32">
        <v>2.37</v>
      </c>
      <c r="M68" s="32">
        <v>2.36</v>
      </c>
      <c r="N68" s="7">
        <v>2</v>
      </c>
      <c r="O68" s="7">
        <v>1</v>
      </c>
      <c r="P68" s="33">
        <v>12</v>
      </c>
      <c r="Q68" s="32">
        <v>0.12</v>
      </c>
    </row>
    <row r="69" spans="1:17" x14ac:dyDescent="0.25">
      <c r="A69" s="7" t="s">
        <v>503</v>
      </c>
      <c r="B69" s="38" t="s">
        <v>594</v>
      </c>
      <c r="C69" s="29">
        <v>70.3</v>
      </c>
      <c r="D69" s="32">
        <v>0.01</v>
      </c>
      <c r="E69" s="32">
        <v>0.04</v>
      </c>
      <c r="F69" s="32">
        <v>0.16</v>
      </c>
      <c r="G69" s="32">
        <v>0.63</v>
      </c>
      <c r="H69" s="7">
        <v>502</v>
      </c>
      <c r="I69" s="7">
        <v>541</v>
      </c>
      <c r="J69" s="32">
        <v>0.04</v>
      </c>
      <c r="K69" s="32">
        <v>0.03</v>
      </c>
      <c r="L69" s="32">
        <v>2.15</v>
      </c>
      <c r="M69" s="32">
        <v>2.12</v>
      </c>
      <c r="N69" s="7">
        <v>2</v>
      </c>
      <c r="O69" s="7">
        <v>2</v>
      </c>
      <c r="P69" s="33">
        <v>29</v>
      </c>
      <c r="Q69" s="32">
        <v>1.05</v>
      </c>
    </row>
    <row r="70" spans="1:17" x14ac:dyDescent="0.25">
      <c r="A70" s="7" t="s">
        <v>504</v>
      </c>
      <c r="B70" s="38" t="s">
        <v>595</v>
      </c>
      <c r="C70" s="29">
        <v>70.7</v>
      </c>
      <c r="D70" s="32">
        <v>0.02</v>
      </c>
      <c r="E70" s="32">
        <v>0.05</v>
      </c>
      <c r="F70" s="32">
        <v>0.25</v>
      </c>
      <c r="G70" s="32">
        <v>0.67</v>
      </c>
      <c r="H70" s="7">
        <v>609</v>
      </c>
      <c r="I70" s="7">
        <v>648</v>
      </c>
      <c r="J70" s="32">
        <v>7.0000000000000007E-2</v>
      </c>
      <c r="K70" s="32">
        <v>0.03</v>
      </c>
      <c r="L70" s="32">
        <v>2.42</v>
      </c>
      <c r="M70" s="32">
        <v>2.39</v>
      </c>
      <c r="N70" s="7">
        <v>2</v>
      </c>
      <c r="O70" s="7">
        <v>3</v>
      </c>
      <c r="P70" s="33">
        <v>28</v>
      </c>
      <c r="Q70" s="32">
        <v>0.24</v>
      </c>
    </row>
    <row r="71" spans="1:17" x14ac:dyDescent="0.25">
      <c r="A71" s="7" t="s">
        <v>505</v>
      </c>
      <c r="B71" s="38" t="s">
        <v>596</v>
      </c>
      <c r="C71" s="29">
        <v>70.599999999999994</v>
      </c>
      <c r="D71" s="32">
        <v>0.01</v>
      </c>
      <c r="E71" s="32">
        <v>0.04</v>
      </c>
      <c r="F71" s="32">
        <v>0.2</v>
      </c>
      <c r="G71" s="32">
        <v>0.56000000000000005</v>
      </c>
      <c r="H71" s="7">
        <v>491</v>
      </c>
      <c r="I71" s="7">
        <v>530</v>
      </c>
      <c r="J71" s="32">
        <v>0.11</v>
      </c>
      <c r="K71" s="32">
        <v>0.03</v>
      </c>
      <c r="L71" s="32">
        <v>1.66</v>
      </c>
      <c r="M71" s="32">
        <v>1.63</v>
      </c>
      <c r="N71" s="7">
        <v>2</v>
      </c>
      <c r="O71" s="7">
        <v>7</v>
      </c>
      <c r="P71" s="33">
        <v>34</v>
      </c>
      <c r="Q71" s="32">
        <v>0.21</v>
      </c>
    </row>
    <row r="72" spans="1:17" ht="15.75" thickBot="1" x14ac:dyDescent="0.3">
      <c r="A72" s="19" t="s">
        <v>506</v>
      </c>
      <c r="B72" s="24" t="s">
        <v>597</v>
      </c>
      <c r="C72" s="28">
        <v>70.3</v>
      </c>
      <c r="D72" s="35">
        <v>0.01</v>
      </c>
      <c r="E72" s="35">
        <v>0.04</v>
      </c>
      <c r="F72" s="35">
        <v>0.2</v>
      </c>
      <c r="G72" s="35">
        <v>0.87</v>
      </c>
      <c r="H72" s="19">
        <v>477</v>
      </c>
      <c r="I72" s="19">
        <v>516</v>
      </c>
      <c r="J72" s="35">
        <v>0.23</v>
      </c>
      <c r="K72" s="35">
        <v>0.04</v>
      </c>
      <c r="L72" s="35">
        <v>1.84</v>
      </c>
      <c r="M72" s="35">
        <v>1.8</v>
      </c>
      <c r="N72" s="19">
        <v>2</v>
      </c>
      <c r="O72" s="19">
        <v>12</v>
      </c>
      <c r="P72" s="30">
        <v>47</v>
      </c>
      <c r="Q72" s="35">
        <v>0.52</v>
      </c>
    </row>
    <row r="73" spans="1:17" ht="15.75" thickTop="1" x14ac:dyDescent="0.25">
      <c r="A73" s="31" t="s">
        <v>507</v>
      </c>
    </row>
    <row r="74" spans="1:17" x14ac:dyDescent="0.25">
      <c r="A74" s="31" t="s">
        <v>508</v>
      </c>
    </row>
    <row r="75" spans="1:17" x14ac:dyDescent="0.25">
      <c r="A75" s="31" t="s">
        <v>509</v>
      </c>
    </row>
    <row r="76" spans="1:17" x14ac:dyDescent="0.25">
      <c r="A76" s="31" t="s">
        <v>510</v>
      </c>
    </row>
    <row r="77" spans="1:17" x14ac:dyDescent="0.25">
      <c r="A77" s="31" t="s">
        <v>511</v>
      </c>
    </row>
    <row r="78" spans="1:17" x14ac:dyDescent="0.25">
      <c r="A78" s="31" t="s">
        <v>512</v>
      </c>
    </row>
    <row r="79" spans="1:17" x14ac:dyDescent="0.25">
      <c r="A79" s="31" t="s">
        <v>513</v>
      </c>
    </row>
    <row r="80" spans="1:17" x14ac:dyDescent="0.25">
      <c r="A80" s="40" t="s">
        <v>514</v>
      </c>
    </row>
    <row r="81" spans="1:15" x14ac:dyDescent="0.25">
      <c r="A81" s="31" t="s">
        <v>515</v>
      </c>
    </row>
    <row r="82" spans="1:15" x14ac:dyDescent="0.25">
      <c r="A82" s="31" t="s">
        <v>613</v>
      </c>
    </row>
    <row r="83" spans="1:15" x14ac:dyDescent="0.25">
      <c r="A83" s="31" t="s">
        <v>516</v>
      </c>
    </row>
    <row r="84" spans="1:15" x14ac:dyDescent="0.25">
      <c r="A84" s="31" t="s">
        <v>614</v>
      </c>
    </row>
    <row r="85" spans="1:15" x14ac:dyDescent="0.25">
      <c r="A85" s="31" t="s">
        <v>615</v>
      </c>
    </row>
    <row r="86" spans="1:15" s="20" customFormat="1" x14ac:dyDescent="0.25">
      <c r="A86" s="31" t="s">
        <v>616</v>
      </c>
      <c r="B86" s="21"/>
    </row>
    <row r="87" spans="1:15" ht="19.5" thickBot="1" x14ac:dyDescent="0.35">
      <c r="A87" s="26" t="s">
        <v>599</v>
      </c>
    </row>
    <row r="88" spans="1:15" ht="16.5" thickTop="1" thickBot="1" x14ac:dyDescent="0.3">
      <c r="A88" s="27"/>
      <c r="B88" s="27" t="s">
        <v>425</v>
      </c>
      <c r="C88" s="27" t="s">
        <v>426</v>
      </c>
      <c r="D88" s="27" t="s">
        <v>427</v>
      </c>
      <c r="E88" s="27" t="s">
        <v>428</v>
      </c>
      <c r="F88" s="27" t="s">
        <v>429</v>
      </c>
      <c r="G88" s="27" t="s">
        <v>430</v>
      </c>
      <c r="H88" s="27" t="s">
        <v>431</v>
      </c>
      <c r="I88" s="27" t="s">
        <v>432</v>
      </c>
      <c r="J88" s="27" t="s">
        <v>433</v>
      </c>
      <c r="K88" s="27" t="s">
        <v>434</v>
      </c>
      <c r="L88" s="27" t="s">
        <v>435</v>
      </c>
      <c r="M88" s="27" t="s">
        <v>436</v>
      </c>
      <c r="N88" s="27" t="s">
        <v>612</v>
      </c>
      <c r="O88" s="39" t="s">
        <v>437</v>
      </c>
    </row>
    <row r="89" spans="1:15" ht="42.75" customHeight="1" thickBot="1" x14ac:dyDescent="0.3">
      <c r="A89" s="36"/>
      <c r="B89" s="34" t="s">
        <v>518</v>
      </c>
      <c r="C89" s="34" t="s">
        <v>519</v>
      </c>
      <c r="D89" s="34"/>
      <c r="E89" s="34" t="s">
        <v>520</v>
      </c>
      <c r="F89" s="34" t="s">
        <v>521</v>
      </c>
      <c r="G89" s="34" t="s">
        <v>522</v>
      </c>
      <c r="H89" s="34" t="s">
        <v>523</v>
      </c>
      <c r="I89" s="34" t="s">
        <v>524</v>
      </c>
      <c r="J89" s="34" t="s">
        <v>524</v>
      </c>
      <c r="K89" s="34" t="s">
        <v>524</v>
      </c>
      <c r="L89" s="34" t="s">
        <v>525</v>
      </c>
      <c r="M89" s="34" t="s">
        <v>526</v>
      </c>
      <c r="N89" s="34" t="s">
        <v>527</v>
      </c>
      <c r="O89" s="34" t="s">
        <v>528</v>
      </c>
    </row>
    <row r="90" spans="1:15" x14ac:dyDescent="0.25">
      <c r="A90" s="21">
        <v>9107</v>
      </c>
      <c r="B90" s="21">
        <v>0.7</v>
      </c>
      <c r="C90" s="21">
        <v>12.1</v>
      </c>
      <c r="D90" s="21">
        <v>0.1</v>
      </c>
      <c r="E90" s="21">
        <v>0.5</v>
      </c>
      <c r="F90" s="21">
        <v>441.8</v>
      </c>
      <c r="G90" s="21">
        <v>480.9</v>
      </c>
      <c r="H90" s="21">
        <v>0.2</v>
      </c>
      <c r="I90" s="21">
        <v>1.1000000000000001</v>
      </c>
      <c r="J90" s="21">
        <v>5.0999999999999996</v>
      </c>
      <c r="K90" s="13">
        <v>4</v>
      </c>
      <c r="L90" s="21">
        <v>239.3</v>
      </c>
      <c r="M90" s="21">
        <v>3.4</v>
      </c>
      <c r="N90" s="21">
        <v>10.7</v>
      </c>
      <c r="O90" s="21">
        <v>4.2</v>
      </c>
    </row>
    <row r="91" spans="1:15" x14ac:dyDescent="0.25">
      <c r="A91" s="21" t="s">
        <v>235</v>
      </c>
      <c r="B91" s="37" t="s">
        <v>600</v>
      </c>
      <c r="C91" s="37" t="s">
        <v>601</v>
      </c>
      <c r="D91" s="73">
        <v>0</v>
      </c>
      <c r="E91" s="37" t="s">
        <v>602</v>
      </c>
      <c r="F91" s="37" t="s">
        <v>603</v>
      </c>
      <c r="G91" s="37" t="s">
        <v>604</v>
      </c>
      <c r="H91" s="37" t="s">
        <v>605</v>
      </c>
      <c r="I91" s="37" t="s">
        <v>606</v>
      </c>
      <c r="J91" s="37" t="s">
        <v>607</v>
      </c>
      <c r="K91" s="37" t="s">
        <v>607</v>
      </c>
      <c r="L91" s="37" t="s">
        <v>608</v>
      </c>
      <c r="M91" s="37" t="s">
        <v>609</v>
      </c>
      <c r="N91" s="37" t="s">
        <v>610</v>
      </c>
      <c r="O91" s="37" t="s">
        <v>611</v>
      </c>
    </row>
    <row r="92" spans="1:15" s="20" customFormat="1" x14ac:dyDescent="0.25">
      <c r="A92" s="21"/>
      <c r="B92" s="37"/>
      <c r="C92" s="37"/>
      <c r="D92" s="37"/>
      <c r="E92" s="37"/>
      <c r="F92" s="37"/>
      <c r="G92" s="37"/>
      <c r="H92" s="37"/>
      <c r="I92" s="37"/>
      <c r="J92" s="37"/>
      <c r="K92" s="37"/>
      <c r="L92" s="37"/>
      <c r="M92" s="37"/>
      <c r="N92" s="37"/>
      <c r="O92" s="37"/>
    </row>
    <row r="93" spans="1:15" x14ac:dyDescent="0.25">
      <c r="A93" s="7">
        <v>9107</v>
      </c>
      <c r="B93" s="32">
        <v>0.72</v>
      </c>
      <c r="C93" s="32">
        <v>12.09</v>
      </c>
      <c r="D93" s="32">
        <v>0.06</v>
      </c>
      <c r="E93" s="32">
        <v>0.51</v>
      </c>
      <c r="F93" s="7">
        <v>443</v>
      </c>
      <c r="G93" s="7">
        <v>482</v>
      </c>
      <c r="H93" s="32">
        <v>0.14000000000000001</v>
      </c>
      <c r="I93" s="32">
        <v>1.0900000000000001</v>
      </c>
      <c r="J93" s="32">
        <v>5.01</v>
      </c>
      <c r="K93" s="32">
        <v>3.92</v>
      </c>
      <c r="L93" s="7">
        <v>241</v>
      </c>
      <c r="M93" s="7">
        <v>3</v>
      </c>
      <c r="N93" s="33">
        <v>10</v>
      </c>
      <c r="O93" s="29">
        <v>4.37</v>
      </c>
    </row>
    <row r="94" spans="1:15" x14ac:dyDescent="0.25">
      <c r="A94" s="7">
        <v>9107</v>
      </c>
      <c r="B94" s="32">
        <v>0.62</v>
      </c>
      <c r="C94" s="32">
        <v>11.66</v>
      </c>
      <c r="D94" s="32">
        <v>0.05</v>
      </c>
      <c r="E94" s="32">
        <v>0.5</v>
      </c>
      <c r="F94" s="7">
        <v>443</v>
      </c>
      <c r="G94" s="7">
        <v>482</v>
      </c>
      <c r="H94" s="32">
        <v>0.19</v>
      </c>
      <c r="I94" s="32">
        <v>1.05</v>
      </c>
      <c r="J94" s="32">
        <v>5.03</v>
      </c>
      <c r="K94" s="32">
        <v>3.98</v>
      </c>
      <c r="L94" s="7">
        <v>232</v>
      </c>
      <c r="M94" s="7">
        <v>4</v>
      </c>
      <c r="N94" s="33">
        <v>10</v>
      </c>
      <c r="O94" s="29">
        <v>4.32</v>
      </c>
    </row>
    <row r="95" spans="1:15" x14ac:dyDescent="0.25">
      <c r="A95" s="7">
        <v>9107</v>
      </c>
      <c r="B95" s="32">
        <v>0.68</v>
      </c>
      <c r="C95" s="32">
        <v>11.87</v>
      </c>
      <c r="D95" s="32">
        <v>0.05</v>
      </c>
      <c r="E95" s="32">
        <v>0.45</v>
      </c>
      <c r="F95" s="7">
        <v>443</v>
      </c>
      <c r="G95" s="7">
        <v>482</v>
      </c>
      <c r="H95" s="32">
        <v>0.18</v>
      </c>
      <c r="I95" s="32">
        <v>1.07</v>
      </c>
      <c r="J95" s="32">
        <v>5.0199999999999996</v>
      </c>
      <c r="K95" s="32">
        <v>3.95</v>
      </c>
      <c r="L95" s="7">
        <v>236</v>
      </c>
      <c r="M95" s="7">
        <v>4</v>
      </c>
      <c r="N95" s="33">
        <v>9</v>
      </c>
      <c r="O95" s="29">
        <v>4.3600000000000003</v>
      </c>
    </row>
    <row r="96" spans="1:15" x14ac:dyDescent="0.25">
      <c r="A96" s="7">
        <v>9107</v>
      </c>
      <c r="B96" s="32">
        <v>0.75</v>
      </c>
      <c r="C96" s="32">
        <v>12.17</v>
      </c>
      <c r="D96" s="32">
        <v>0.06</v>
      </c>
      <c r="E96" s="32">
        <v>0.61</v>
      </c>
      <c r="F96" s="7">
        <v>442</v>
      </c>
      <c r="G96" s="7">
        <v>481</v>
      </c>
      <c r="H96" s="32">
        <v>0.26</v>
      </c>
      <c r="I96" s="32">
        <v>1.1100000000000001</v>
      </c>
      <c r="J96" s="32">
        <v>5.04</v>
      </c>
      <c r="K96" s="32">
        <v>3.93</v>
      </c>
      <c r="L96" s="7">
        <v>241</v>
      </c>
      <c r="M96" s="7">
        <v>5</v>
      </c>
      <c r="N96" s="33">
        <v>12</v>
      </c>
      <c r="O96" s="29">
        <v>4.38</v>
      </c>
    </row>
    <row r="97" spans="1:15" x14ac:dyDescent="0.25">
      <c r="A97" s="7">
        <v>9107</v>
      </c>
      <c r="B97" s="32">
        <v>0.73</v>
      </c>
      <c r="C97" s="32">
        <v>11.84</v>
      </c>
      <c r="D97" s="32">
        <v>0.06</v>
      </c>
      <c r="E97" s="32">
        <v>0.46</v>
      </c>
      <c r="F97" s="7">
        <v>442</v>
      </c>
      <c r="G97" s="7">
        <v>481</v>
      </c>
      <c r="H97" s="32">
        <v>0.04</v>
      </c>
      <c r="I97" s="32">
        <v>1.07</v>
      </c>
      <c r="J97" s="32">
        <v>5.03</v>
      </c>
      <c r="K97" s="32">
        <v>3.96</v>
      </c>
      <c r="L97" s="7">
        <v>235</v>
      </c>
      <c r="M97" s="7">
        <v>1</v>
      </c>
      <c r="N97" s="33">
        <v>9</v>
      </c>
      <c r="O97" s="29">
        <v>4.38</v>
      </c>
    </row>
    <row r="98" spans="1:15" x14ac:dyDescent="0.25">
      <c r="A98" s="7">
        <v>9107</v>
      </c>
      <c r="B98" s="32">
        <v>0.75</v>
      </c>
      <c r="C98" s="32">
        <v>12.18</v>
      </c>
      <c r="D98" s="32">
        <v>0.06</v>
      </c>
      <c r="E98" s="32">
        <v>0.52</v>
      </c>
      <c r="F98" s="7">
        <v>442</v>
      </c>
      <c r="G98" s="7">
        <v>481</v>
      </c>
      <c r="H98" s="32">
        <v>0.16</v>
      </c>
      <c r="I98" s="32">
        <v>1.1000000000000001</v>
      </c>
      <c r="J98" s="32">
        <v>5.04</v>
      </c>
      <c r="K98" s="32">
        <v>3.94</v>
      </c>
      <c r="L98" s="7">
        <v>242</v>
      </c>
      <c r="M98" s="7">
        <v>3</v>
      </c>
      <c r="N98" s="33">
        <v>10</v>
      </c>
      <c r="O98" s="29">
        <v>4.4000000000000004</v>
      </c>
    </row>
    <row r="99" spans="1:15" x14ac:dyDescent="0.25">
      <c r="A99" s="7">
        <v>9107</v>
      </c>
      <c r="B99" s="32">
        <v>0.75</v>
      </c>
      <c r="C99" s="32">
        <v>12.25</v>
      </c>
      <c r="D99" s="32">
        <v>0.06</v>
      </c>
      <c r="E99" s="32">
        <v>0.39</v>
      </c>
      <c r="F99" s="7">
        <v>442</v>
      </c>
      <c r="G99" s="7">
        <v>481</v>
      </c>
      <c r="H99" s="32">
        <v>0.2</v>
      </c>
      <c r="I99" s="32">
        <v>1.1100000000000001</v>
      </c>
      <c r="J99" s="32">
        <v>5.07</v>
      </c>
      <c r="K99" s="32">
        <v>3.96</v>
      </c>
      <c r="L99" s="7">
        <v>242</v>
      </c>
      <c r="M99" s="7">
        <v>4</v>
      </c>
      <c r="N99" s="33">
        <v>8</v>
      </c>
      <c r="O99" s="29">
        <v>4.38</v>
      </c>
    </row>
    <row r="100" spans="1:15" x14ac:dyDescent="0.25">
      <c r="A100" s="7">
        <v>9107</v>
      </c>
      <c r="B100" s="32">
        <v>0.72</v>
      </c>
      <c r="C100" s="32">
        <v>12.06</v>
      </c>
      <c r="D100" s="32">
        <v>0.06</v>
      </c>
      <c r="E100" s="32">
        <v>0.46</v>
      </c>
      <c r="F100" s="7">
        <v>442</v>
      </c>
      <c r="G100" s="7">
        <v>481</v>
      </c>
      <c r="H100" s="32">
        <v>0.09</v>
      </c>
      <c r="I100" s="32">
        <v>1.0900000000000001</v>
      </c>
      <c r="J100" s="32">
        <v>5.0599999999999996</v>
      </c>
      <c r="K100" s="32">
        <v>3.97</v>
      </c>
      <c r="L100" s="7">
        <v>238</v>
      </c>
      <c r="M100" s="7">
        <v>2</v>
      </c>
      <c r="N100" s="33">
        <v>9</v>
      </c>
      <c r="O100" s="29">
        <v>4.38</v>
      </c>
    </row>
    <row r="101" spans="1:15" x14ac:dyDescent="0.25">
      <c r="A101" s="7">
        <v>9107</v>
      </c>
      <c r="B101" s="32">
        <v>0.72</v>
      </c>
      <c r="C101" s="32">
        <v>12.23</v>
      </c>
      <c r="D101" s="32">
        <v>0.06</v>
      </c>
      <c r="E101" s="32">
        <v>0.51</v>
      </c>
      <c r="F101" s="7">
        <v>443</v>
      </c>
      <c r="G101" s="7">
        <v>482</v>
      </c>
      <c r="H101" s="32">
        <v>0.14000000000000001</v>
      </c>
      <c r="I101" s="32">
        <v>1.1000000000000001</v>
      </c>
      <c r="J101" s="32">
        <v>5.08</v>
      </c>
      <c r="K101" s="32">
        <v>3.98</v>
      </c>
      <c r="L101" s="7">
        <v>241</v>
      </c>
      <c r="M101" s="7">
        <v>3</v>
      </c>
      <c r="N101" s="33">
        <v>10</v>
      </c>
      <c r="O101" s="29">
        <v>4.38</v>
      </c>
    </row>
    <row r="102" spans="1:15" x14ac:dyDescent="0.25">
      <c r="A102" s="7">
        <v>9107</v>
      </c>
      <c r="B102" s="32">
        <v>0.74</v>
      </c>
      <c r="C102" s="32">
        <v>12.16</v>
      </c>
      <c r="D102" s="32">
        <v>0.06</v>
      </c>
      <c r="E102" s="32">
        <v>0.55000000000000004</v>
      </c>
      <c r="F102" s="7">
        <v>443</v>
      </c>
      <c r="G102" s="7">
        <v>482</v>
      </c>
      <c r="H102" s="32">
        <v>0.27</v>
      </c>
      <c r="I102" s="32">
        <v>1.1100000000000001</v>
      </c>
      <c r="J102" s="32">
        <v>5.07</v>
      </c>
      <c r="K102" s="32">
        <v>3.96</v>
      </c>
      <c r="L102" s="7">
        <v>240</v>
      </c>
      <c r="M102" s="7">
        <v>5</v>
      </c>
      <c r="N102" s="33">
        <v>11</v>
      </c>
      <c r="O102" s="29">
        <v>4.38</v>
      </c>
    </row>
    <row r="103" spans="1:15" ht="15.75" thickBot="1" x14ac:dyDescent="0.3">
      <c r="A103" s="19">
        <v>9107</v>
      </c>
      <c r="B103" s="35">
        <v>0.63</v>
      </c>
      <c r="C103" s="35">
        <v>11.78</v>
      </c>
      <c r="D103" s="35">
        <v>0.05</v>
      </c>
      <c r="E103" s="35">
        <v>0.45</v>
      </c>
      <c r="F103" s="19">
        <v>443</v>
      </c>
      <c r="G103" s="19">
        <v>482</v>
      </c>
      <c r="H103" s="35">
        <v>0.02</v>
      </c>
      <c r="I103" s="35">
        <v>1.05</v>
      </c>
      <c r="J103" s="35">
        <v>5.0199999999999996</v>
      </c>
      <c r="K103" s="35">
        <v>3.97</v>
      </c>
      <c r="L103" s="19">
        <v>235</v>
      </c>
      <c r="M103" s="19">
        <v>0</v>
      </c>
      <c r="N103" s="30">
        <v>9</v>
      </c>
      <c r="O103" s="28">
        <v>4.3899999999999997</v>
      </c>
    </row>
    <row r="104" spans="1:15" ht="15.75" thickTop="1" x14ac:dyDescent="0.25"/>
  </sheetData>
  <pageMargins left="0.70866141732283472" right="0.70866141732283472" top="0.74803149606299213" bottom="0.74803149606299213" header="0.31496062992125984" footer="0.31496062992125984"/>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18"/>
  <sheetViews>
    <sheetView topLeftCell="A274" workbookViewId="0">
      <selection activeCell="A289" sqref="A289:A291"/>
    </sheetView>
  </sheetViews>
  <sheetFormatPr defaultRowHeight="15" x14ac:dyDescent="0.25"/>
  <cols>
    <col min="1" max="1" width="4" style="21" bestFit="1" customWidth="1"/>
    <col min="2" max="2" width="12.140625" style="21" bestFit="1" customWidth="1"/>
    <col min="3" max="3" width="10.42578125" style="21" bestFit="1" customWidth="1"/>
    <col min="4" max="4" width="8.140625" style="21" bestFit="1" customWidth="1"/>
    <col min="5" max="5" width="13.85546875" style="21" bestFit="1" customWidth="1"/>
    <col min="6" max="6" width="8" style="21" bestFit="1" customWidth="1"/>
    <col min="7" max="7" width="6.85546875" style="21" bestFit="1" customWidth="1"/>
    <col min="8" max="8" width="7" style="21" bestFit="1" customWidth="1"/>
    <col min="9" max="9" width="5.42578125" style="21" bestFit="1" customWidth="1"/>
    <col min="10" max="10" width="6" style="21" bestFit="1" customWidth="1"/>
    <col min="11" max="11" width="5.42578125" style="21" bestFit="1" customWidth="1"/>
    <col min="12" max="12" width="6" style="21" bestFit="1" customWidth="1"/>
    <col min="13" max="13" width="7.42578125" style="21" bestFit="1" customWidth="1"/>
  </cols>
  <sheetData>
    <row r="1" spans="1:13" ht="16.5" thickTop="1" x14ac:dyDescent="0.25">
      <c r="A1" s="52" t="s">
        <v>626</v>
      </c>
      <c r="B1" s="52" t="s">
        <v>640</v>
      </c>
      <c r="C1" s="52" t="s">
        <v>627</v>
      </c>
      <c r="D1" s="52" t="s">
        <v>628</v>
      </c>
      <c r="E1" s="52" t="s">
        <v>629</v>
      </c>
      <c r="F1" s="52" t="s">
        <v>633</v>
      </c>
      <c r="G1" s="52" t="s">
        <v>634</v>
      </c>
      <c r="H1" s="52" t="s">
        <v>634</v>
      </c>
      <c r="I1" s="52" t="s">
        <v>19</v>
      </c>
      <c r="J1" s="52" t="s">
        <v>19</v>
      </c>
      <c r="K1" s="52" t="s">
        <v>18</v>
      </c>
      <c r="L1" s="52" t="s">
        <v>18</v>
      </c>
      <c r="M1" s="52" t="s">
        <v>630</v>
      </c>
    </row>
    <row r="2" spans="1:13" s="53" customFormat="1" ht="18.75" thickBot="1" x14ac:dyDescent="0.3">
      <c r="A2" s="50"/>
      <c r="B2" s="50" t="s">
        <v>641</v>
      </c>
      <c r="C2" s="50"/>
      <c r="D2" s="50"/>
      <c r="E2" s="50" t="s">
        <v>638</v>
      </c>
      <c r="F2" s="50" t="s">
        <v>636</v>
      </c>
      <c r="G2" s="50" t="s">
        <v>635</v>
      </c>
      <c r="H2" s="50" t="s">
        <v>636</v>
      </c>
      <c r="I2" s="50" t="s">
        <v>637</v>
      </c>
      <c r="J2" s="50" t="s">
        <v>636</v>
      </c>
      <c r="K2" s="50" t="s">
        <v>637</v>
      </c>
      <c r="L2" s="50" t="s">
        <v>636</v>
      </c>
      <c r="M2" s="50" t="s">
        <v>631</v>
      </c>
    </row>
    <row r="3" spans="1:13" x14ac:dyDescent="0.25">
      <c r="A3" s="21">
        <v>605</v>
      </c>
      <c r="B3" s="21">
        <v>0</v>
      </c>
      <c r="C3" s="51">
        <v>40374</v>
      </c>
      <c r="D3" s="47">
        <v>0.51665509259259257</v>
      </c>
      <c r="E3" s="21">
        <v>14</v>
      </c>
      <c r="F3" s="21">
        <v>6438.1</v>
      </c>
      <c r="G3" s="21">
        <v>1.8</v>
      </c>
      <c r="H3" s="21">
        <v>568.29999999999995</v>
      </c>
      <c r="I3" s="21">
        <v>16.5</v>
      </c>
      <c r="J3" s="21">
        <v>303.2</v>
      </c>
      <c r="K3" s="21">
        <v>8.1999999999999993</v>
      </c>
      <c r="L3" s="21">
        <v>81.400000000000006</v>
      </c>
      <c r="M3" s="21">
        <v>162.69999999999999</v>
      </c>
    </row>
    <row r="4" spans="1:13" x14ac:dyDescent="0.25">
      <c r="A4" s="21">
        <v>606</v>
      </c>
      <c r="B4" s="21">
        <v>1</v>
      </c>
      <c r="C4" s="51">
        <v>40374</v>
      </c>
      <c r="D4" s="47">
        <v>0.51962962962962966</v>
      </c>
      <c r="E4" s="21">
        <v>14.1</v>
      </c>
      <c r="F4" s="21">
        <v>6415.1</v>
      </c>
      <c r="G4" s="21">
        <v>1.8</v>
      </c>
      <c r="H4" s="21">
        <v>566.20000000000005</v>
      </c>
      <c r="I4" s="21">
        <v>16.8</v>
      </c>
      <c r="J4" s="21">
        <v>304.3</v>
      </c>
      <c r="K4" s="21">
        <v>6.4</v>
      </c>
      <c r="L4" s="21">
        <v>65.7</v>
      </c>
      <c r="M4" s="21">
        <v>158.80000000000001</v>
      </c>
    </row>
    <row r="5" spans="1:13" x14ac:dyDescent="0.25">
      <c r="A5" s="21">
        <v>607</v>
      </c>
      <c r="B5" s="21">
        <v>2</v>
      </c>
      <c r="C5" s="51">
        <v>40374</v>
      </c>
      <c r="D5" s="47">
        <v>0.52299768518518519</v>
      </c>
      <c r="E5" s="21">
        <v>14.3</v>
      </c>
      <c r="F5" s="21">
        <v>5807.8</v>
      </c>
      <c r="G5" s="21">
        <v>2</v>
      </c>
      <c r="H5" s="21">
        <v>575.9</v>
      </c>
      <c r="I5" s="21">
        <v>13.1</v>
      </c>
      <c r="J5" s="21">
        <v>251.7</v>
      </c>
      <c r="K5" s="21">
        <v>11</v>
      </c>
      <c r="L5" s="21">
        <v>102.9</v>
      </c>
      <c r="M5" s="21">
        <v>152.9</v>
      </c>
    </row>
    <row r="6" spans="1:13" x14ac:dyDescent="0.25">
      <c r="A6" s="21">
        <v>608</v>
      </c>
      <c r="B6" s="21">
        <v>3</v>
      </c>
      <c r="C6" s="51">
        <v>40374</v>
      </c>
      <c r="D6" s="47">
        <v>0.52600694444444451</v>
      </c>
      <c r="E6" s="21">
        <v>14.4</v>
      </c>
      <c r="F6" s="21">
        <v>6084.5</v>
      </c>
      <c r="G6" s="21">
        <v>2.5</v>
      </c>
      <c r="H6" s="21">
        <v>674.4</v>
      </c>
      <c r="I6" s="21">
        <v>13.1</v>
      </c>
      <c r="J6" s="21">
        <v>246</v>
      </c>
      <c r="K6" s="21">
        <v>8.6999999999999993</v>
      </c>
      <c r="L6" s="21">
        <v>82.4</v>
      </c>
      <c r="M6" s="21">
        <v>154.19999999999999</v>
      </c>
    </row>
    <row r="7" spans="1:13" x14ac:dyDescent="0.25">
      <c r="A7" s="21">
        <v>609</v>
      </c>
      <c r="B7" s="21">
        <v>4</v>
      </c>
      <c r="C7" s="51">
        <v>40374</v>
      </c>
      <c r="D7" s="47">
        <v>0.52863425925925933</v>
      </c>
      <c r="E7" s="21">
        <v>14.4</v>
      </c>
      <c r="F7" s="21">
        <v>6759.8</v>
      </c>
      <c r="G7" s="21">
        <v>2.1</v>
      </c>
      <c r="H7" s="21">
        <v>648.4</v>
      </c>
      <c r="I7" s="21">
        <v>16.3</v>
      </c>
      <c r="J7" s="21">
        <v>303.7</v>
      </c>
      <c r="K7" s="21">
        <v>9.6</v>
      </c>
      <c r="L7" s="21">
        <v>93</v>
      </c>
      <c r="M7" s="21">
        <v>172.6</v>
      </c>
    </row>
    <row r="8" spans="1:13" x14ac:dyDescent="0.25">
      <c r="A8" s="21">
        <v>610</v>
      </c>
      <c r="B8" s="21">
        <v>5</v>
      </c>
      <c r="C8" s="51">
        <v>40374</v>
      </c>
      <c r="D8" s="47">
        <v>0.53145833333333337</v>
      </c>
      <c r="E8" s="21">
        <v>14.3</v>
      </c>
      <c r="F8" s="21">
        <v>7439.3</v>
      </c>
      <c r="G8" s="21">
        <v>2.4</v>
      </c>
      <c r="H8" s="21">
        <v>708.2</v>
      </c>
      <c r="I8" s="21">
        <v>17.2</v>
      </c>
      <c r="J8" s="21">
        <v>316.5</v>
      </c>
      <c r="K8" s="21">
        <v>8.6999999999999993</v>
      </c>
      <c r="L8" s="21">
        <v>85.2</v>
      </c>
      <c r="M8" s="21">
        <v>179.6</v>
      </c>
    </row>
    <row r="9" spans="1:13" x14ac:dyDescent="0.25">
      <c r="A9" s="21">
        <v>611</v>
      </c>
      <c r="B9" s="21">
        <v>6</v>
      </c>
      <c r="C9" s="51">
        <v>40374</v>
      </c>
      <c r="D9" s="47">
        <v>0.53423611111111113</v>
      </c>
      <c r="E9" s="21">
        <v>14.1</v>
      </c>
      <c r="F9" s="21">
        <v>7199.3</v>
      </c>
      <c r="G9" s="21">
        <v>2.8</v>
      </c>
      <c r="H9" s="21">
        <v>774.2</v>
      </c>
      <c r="I9" s="21">
        <v>16</v>
      </c>
      <c r="J9" s="21">
        <v>301.8</v>
      </c>
      <c r="K9" s="21">
        <v>11.4</v>
      </c>
      <c r="L9" s="21">
        <v>108.2</v>
      </c>
      <c r="M9" s="21">
        <v>186.5</v>
      </c>
    </row>
    <row r="10" spans="1:13" x14ac:dyDescent="0.25">
      <c r="A10" s="21">
        <v>612</v>
      </c>
      <c r="B10" s="21">
        <v>7</v>
      </c>
      <c r="C10" s="51">
        <v>40374</v>
      </c>
      <c r="D10" s="47">
        <v>0.53694444444444445</v>
      </c>
      <c r="E10" s="21">
        <v>14.1</v>
      </c>
      <c r="F10" s="21">
        <v>6035</v>
      </c>
      <c r="G10" s="21">
        <v>3</v>
      </c>
      <c r="H10" s="21">
        <v>745.6</v>
      </c>
      <c r="I10" s="21">
        <v>10.6</v>
      </c>
      <c r="J10" s="21">
        <v>205.6</v>
      </c>
      <c r="K10" s="21">
        <v>10.8</v>
      </c>
      <c r="L10" s="21">
        <v>98.7</v>
      </c>
      <c r="M10" s="21">
        <v>151.80000000000001</v>
      </c>
    </row>
    <row r="11" spans="1:13" s="62" customFormat="1" x14ac:dyDescent="0.25">
      <c r="A11" s="21"/>
      <c r="B11" s="21">
        <v>8</v>
      </c>
      <c r="C11" s="51" t="s">
        <v>632</v>
      </c>
      <c r="D11" s="47"/>
      <c r="E11" s="21"/>
      <c r="F11" s="21"/>
      <c r="G11" s="21"/>
      <c r="H11" s="21"/>
      <c r="I11" s="21"/>
      <c r="J11" s="21"/>
      <c r="K11" s="21"/>
      <c r="L11" s="21"/>
      <c r="M11" s="21"/>
    </row>
    <row r="12" spans="1:13" s="62" customFormat="1" x14ac:dyDescent="0.25">
      <c r="A12" s="21"/>
      <c r="B12" s="21">
        <v>9</v>
      </c>
      <c r="C12" s="51" t="s">
        <v>632</v>
      </c>
      <c r="D12" s="47"/>
      <c r="E12" s="21"/>
      <c r="F12" s="21"/>
      <c r="G12" s="21"/>
      <c r="H12" s="21"/>
      <c r="I12" s="21"/>
      <c r="J12" s="21"/>
      <c r="K12" s="21"/>
      <c r="L12" s="21"/>
      <c r="M12" s="21"/>
    </row>
    <row r="13" spans="1:13" x14ac:dyDescent="0.25">
      <c r="A13" s="21">
        <v>613</v>
      </c>
      <c r="B13" s="21">
        <v>10</v>
      </c>
      <c r="C13" s="51">
        <v>40374</v>
      </c>
      <c r="D13" s="47">
        <v>0.54666666666666663</v>
      </c>
      <c r="E13" s="21">
        <v>14</v>
      </c>
      <c r="F13" s="21">
        <v>6508.2</v>
      </c>
      <c r="G13" s="21">
        <v>2.9</v>
      </c>
      <c r="H13" s="21">
        <v>754</v>
      </c>
      <c r="I13" s="21">
        <v>13.2</v>
      </c>
      <c r="J13" s="21">
        <v>249.1</v>
      </c>
      <c r="K13" s="21">
        <v>10</v>
      </c>
      <c r="L13" s="21">
        <v>94</v>
      </c>
      <c r="M13" s="21">
        <v>164.8</v>
      </c>
    </row>
    <row r="14" spans="1:13" x14ac:dyDescent="0.25">
      <c r="A14" s="21">
        <v>614</v>
      </c>
      <c r="B14" s="21">
        <v>11</v>
      </c>
      <c r="C14" s="51">
        <v>40374</v>
      </c>
      <c r="D14" s="47">
        <v>0.55006944444444439</v>
      </c>
      <c r="E14" s="21">
        <v>14</v>
      </c>
      <c r="F14" s="21">
        <v>6071.4</v>
      </c>
      <c r="G14" s="21">
        <v>2.7</v>
      </c>
      <c r="H14" s="21">
        <v>701.2</v>
      </c>
      <c r="I14" s="21">
        <v>11.7</v>
      </c>
      <c r="J14" s="21">
        <v>221.9</v>
      </c>
      <c r="K14" s="21">
        <v>9.1</v>
      </c>
      <c r="L14" s="21">
        <v>85.1</v>
      </c>
      <c r="M14" s="21">
        <v>149.6</v>
      </c>
    </row>
    <row r="15" spans="1:13" x14ac:dyDescent="0.25">
      <c r="A15" s="21">
        <v>615</v>
      </c>
      <c r="B15" s="21">
        <v>12</v>
      </c>
      <c r="C15" s="51">
        <v>40374</v>
      </c>
      <c r="D15" s="47">
        <v>0.5541666666666667</v>
      </c>
      <c r="E15" s="21">
        <v>13.9</v>
      </c>
      <c r="F15" s="21">
        <v>5252.4</v>
      </c>
      <c r="G15" s="21">
        <v>2.2999999999999998</v>
      </c>
      <c r="H15" s="21">
        <v>584.79999999999995</v>
      </c>
      <c r="I15" s="21">
        <v>9.6</v>
      </c>
      <c r="J15" s="21">
        <v>185</v>
      </c>
      <c r="K15" s="21">
        <v>8.8000000000000007</v>
      </c>
      <c r="L15" s="21">
        <v>81.900000000000006</v>
      </c>
      <c r="M15" s="21">
        <v>127.6</v>
      </c>
    </row>
    <row r="16" spans="1:13" x14ac:dyDescent="0.25">
      <c r="A16" s="21">
        <v>616</v>
      </c>
      <c r="B16" s="21">
        <v>13</v>
      </c>
      <c r="C16" s="51">
        <v>40374</v>
      </c>
      <c r="D16" s="47">
        <v>0.5571180555555556</v>
      </c>
      <c r="E16" s="21">
        <v>13.9</v>
      </c>
      <c r="F16" s="21">
        <v>6402.8</v>
      </c>
      <c r="G16" s="21">
        <v>3.2</v>
      </c>
      <c r="H16" s="21">
        <v>809.7</v>
      </c>
      <c r="I16" s="21">
        <v>12.6</v>
      </c>
      <c r="J16" s="21">
        <v>237.6</v>
      </c>
      <c r="K16" s="21">
        <v>9.5</v>
      </c>
      <c r="L16" s="21">
        <v>88.7</v>
      </c>
      <c r="M16" s="21">
        <v>164.5</v>
      </c>
    </row>
    <row r="17" spans="1:13" x14ac:dyDescent="0.25">
      <c r="A17" s="21">
        <v>617</v>
      </c>
      <c r="B17" s="21">
        <v>14</v>
      </c>
      <c r="C17" s="51">
        <v>40374</v>
      </c>
      <c r="D17" s="47">
        <v>0.58163194444444444</v>
      </c>
      <c r="E17" s="21">
        <v>13.9</v>
      </c>
      <c r="F17" s="21">
        <v>5820.6</v>
      </c>
      <c r="G17" s="21">
        <v>3.5</v>
      </c>
      <c r="H17" s="21">
        <v>822</v>
      </c>
      <c r="I17" s="21">
        <v>8.6</v>
      </c>
      <c r="J17" s="21">
        <v>171</v>
      </c>
      <c r="K17" s="21">
        <v>10.9</v>
      </c>
      <c r="L17" s="21">
        <v>98.1</v>
      </c>
      <c r="M17" s="21">
        <v>147.30000000000001</v>
      </c>
    </row>
    <row r="18" spans="1:13" x14ac:dyDescent="0.25">
      <c r="A18" s="21">
        <v>618</v>
      </c>
      <c r="B18" s="21">
        <v>15</v>
      </c>
      <c r="C18" s="51">
        <v>40374</v>
      </c>
      <c r="D18" s="47">
        <v>0.58582175925925928</v>
      </c>
      <c r="E18" s="21">
        <v>14</v>
      </c>
      <c r="F18" s="21">
        <v>6253.1</v>
      </c>
      <c r="G18" s="21">
        <v>3.8</v>
      </c>
      <c r="H18" s="21">
        <v>890.4</v>
      </c>
      <c r="I18" s="21">
        <v>10</v>
      </c>
      <c r="J18" s="21">
        <v>196.7</v>
      </c>
      <c r="K18" s="21">
        <v>11.5</v>
      </c>
      <c r="L18" s="21">
        <v>103.9</v>
      </c>
      <c r="M18" s="21">
        <v>162.6</v>
      </c>
    </row>
    <row r="19" spans="1:13" s="62" customFormat="1" x14ac:dyDescent="0.25">
      <c r="A19" s="21"/>
      <c r="B19" s="21">
        <v>16</v>
      </c>
      <c r="C19" s="51" t="s">
        <v>632</v>
      </c>
      <c r="D19" s="47"/>
      <c r="E19" s="21"/>
      <c r="F19" s="21"/>
      <c r="G19" s="21"/>
      <c r="H19" s="21"/>
      <c r="I19" s="21"/>
      <c r="J19" s="21"/>
      <c r="K19" s="21"/>
      <c r="L19" s="21"/>
      <c r="M19" s="21"/>
    </row>
    <row r="20" spans="1:13" s="62" customFormat="1" x14ac:dyDescent="0.25">
      <c r="A20" s="21"/>
      <c r="B20" s="21">
        <v>17</v>
      </c>
      <c r="C20" s="51" t="s">
        <v>632</v>
      </c>
      <c r="D20" s="47"/>
      <c r="E20" s="21"/>
      <c r="F20" s="21"/>
      <c r="G20" s="21"/>
      <c r="H20" s="21"/>
      <c r="I20" s="21"/>
      <c r="J20" s="21"/>
      <c r="K20" s="21"/>
      <c r="L20" s="21"/>
      <c r="M20" s="21"/>
    </row>
    <row r="21" spans="1:13" x14ac:dyDescent="0.25">
      <c r="B21" s="21">
        <v>18</v>
      </c>
      <c r="C21" s="51" t="s">
        <v>632</v>
      </c>
    </row>
    <row r="22" spans="1:13" x14ac:dyDescent="0.25">
      <c r="B22" s="21">
        <v>19</v>
      </c>
      <c r="C22" s="51" t="s">
        <v>632</v>
      </c>
    </row>
    <row r="23" spans="1:13" x14ac:dyDescent="0.25">
      <c r="B23" s="21">
        <v>20</v>
      </c>
      <c r="C23" s="51" t="s">
        <v>632</v>
      </c>
    </row>
    <row r="24" spans="1:13" x14ac:dyDescent="0.25">
      <c r="A24" s="21">
        <v>619</v>
      </c>
      <c r="B24" s="21">
        <v>21</v>
      </c>
      <c r="C24" s="51">
        <v>40374</v>
      </c>
      <c r="D24" s="47">
        <v>0.5917013888888889</v>
      </c>
      <c r="E24" s="21">
        <v>13.9</v>
      </c>
      <c r="F24" s="21">
        <v>7333.6</v>
      </c>
      <c r="G24" s="21">
        <v>3.8</v>
      </c>
      <c r="H24" s="21">
        <v>942.2</v>
      </c>
      <c r="I24" s="21">
        <v>12.9</v>
      </c>
      <c r="J24" s="21">
        <v>248.3</v>
      </c>
      <c r="K24" s="21">
        <v>12</v>
      </c>
      <c r="L24" s="21">
        <v>110.3</v>
      </c>
      <c r="M24" s="21">
        <v>184.6</v>
      </c>
    </row>
    <row r="25" spans="1:13" x14ac:dyDescent="0.25">
      <c r="A25" s="21">
        <v>623</v>
      </c>
      <c r="B25" s="21">
        <v>22</v>
      </c>
      <c r="C25" s="51">
        <v>40374</v>
      </c>
      <c r="D25" s="47">
        <v>0.60703703703703704</v>
      </c>
      <c r="E25" s="21">
        <v>14.1</v>
      </c>
      <c r="F25" s="21">
        <v>6892.2</v>
      </c>
      <c r="G25" s="21">
        <v>3.7</v>
      </c>
      <c r="H25" s="21">
        <v>909.1</v>
      </c>
      <c r="I25" s="21">
        <v>11.8</v>
      </c>
      <c r="J25" s="21">
        <v>230.4</v>
      </c>
      <c r="K25" s="21">
        <v>12</v>
      </c>
      <c r="L25" s="21">
        <v>110.3</v>
      </c>
      <c r="M25" s="21">
        <v>176.2</v>
      </c>
    </row>
    <row r="26" spans="1:13" x14ac:dyDescent="0.25">
      <c r="A26" s="21">
        <v>620</v>
      </c>
      <c r="B26" s="21">
        <v>23</v>
      </c>
      <c r="C26" s="51">
        <v>40374</v>
      </c>
      <c r="D26" s="47">
        <v>0.59453703703703698</v>
      </c>
      <c r="E26" s="21">
        <v>14</v>
      </c>
      <c r="F26" s="21">
        <v>6745.8</v>
      </c>
      <c r="G26" s="21">
        <v>3.9</v>
      </c>
      <c r="H26" s="21">
        <v>923.1</v>
      </c>
      <c r="I26" s="21">
        <v>10.5</v>
      </c>
      <c r="J26" s="21">
        <v>205.7</v>
      </c>
      <c r="K26" s="21">
        <v>11.9</v>
      </c>
      <c r="L26" s="21">
        <v>108.2</v>
      </c>
      <c r="M26" s="21">
        <v>169.2</v>
      </c>
    </row>
    <row r="27" spans="1:13" x14ac:dyDescent="0.25">
      <c r="A27" s="21">
        <v>622</v>
      </c>
      <c r="B27" s="21">
        <v>24</v>
      </c>
      <c r="C27" s="51">
        <v>40374</v>
      </c>
      <c r="D27" s="47">
        <v>0.60096064814814809</v>
      </c>
      <c r="E27" s="21">
        <v>14.1</v>
      </c>
      <c r="F27" s="21">
        <v>6928.5</v>
      </c>
      <c r="G27" s="21">
        <v>3.7</v>
      </c>
      <c r="H27" s="21">
        <v>890.9</v>
      </c>
      <c r="I27" s="21">
        <v>10.9</v>
      </c>
      <c r="J27" s="21">
        <v>216.8</v>
      </c>
      <c r="K27" s="21">
        <v>13.1</v>
      </c>
      <c r="L27" s="21">
        <v>119.2</v>
      </c>
      <c r="M27" s="21">
        <v>172.7</v>
      </c>
    </row>
    <row r="28" spans="1:13" x14ac:dyDescent="0.25">
      <c r="A28" s="21">
        <v>624</v>
      </c>
      <c r="B28" s="21">
        <v>25</v>
      </c>
      <c r="C28" s="51">
        <v>40374</v>
      </c>
      <c r="D28" s="47">
        <v>0.61337962962962966</v>
      </c>
      <c r="E28" s="21">
        <v>14.5</v>
      </c>
      <c r="F28" s="21">
        <v>7210.7</v>
      </c>
      <c r="G28" s="21">
        <v>3.7</v>
      </c>
      <c r="H28" s="21">
        <v>908.5</v>
      </c>
      <c r="I28" s="21">
        <v>12.6</v>
      </c>
      <c r="J28" s="21">
        <v>241</v>
      </c>
      <c r="K28" s="21">
        <v>10.8</v>
      </c>
      <c r="L28" s="21">
        <v>99.8</v>
      </c>
      <c r="M28" s="21">
        <v>176.7</v>
      </c>
    </row>
    <row r="29" spans="1:13" x14ac:dyDescent="0.25">
      <c r="A29" s="21">
        <v>625</v>
      </c>
      <c r="B29" s="21">
        <v>26</v>
      </c>
      <c r="C29" s="51">
        <v>40374</v>
      </c>
      <c r="D29" s="47">
        <v>0.61618055555555562</v>
      </c>
      <c r="E29" s="21">
        <v>14.5</v>
      </c>
      <c r="F29" s="21">
        <v>7997.9</v>
      </c>
      <c r="G29" s="21">
        <v>4.0999999999999996</v>
      </c>
      <c r="H29" s="21">
        <v>1007</v>
      </c>
      <c r="I29" s="21">
        <v>13.6</v>
      </c>
      <c r="J29" s="21">
        <v>262.60000000000002</v>
      </c>
      <c r="K29" s="21">
        <v>13.2</v>
      </c>
      <c r="L29" s="21">
        <v>121.4</v>
      </c>
      <c r="M29" s="21">
        <v>197.3</v>
      </c>
    </row>
    <row r="30" spans="1:13" x14ac:dyDescent="0.25">
      <c r="A30" s="21">
        <v>626</v>
      </c>
      <c r="B30" s="21">
        <v>27</v>
      </c>
      <c r="C30" s="51">
        <v>40374</v>
      </c>
      <c r="D30" s="47">
        <v>0.6207407407407407</v>
      </c>
      <c r="E30" s="21">
        <v>14.7</v>
      </c>
      <c r="F30" s="21">
        <v>7310.6</v>
      </c>
      <c r="G30" s="21">
        <v>4.0999999999999996</v>
      </c>
      <c r="H30" s="21">
        <v>987.2</v>
      </c>
      <c r="I30" s="21">
        <v>12.5</v>
      </c>
      <c r="J30" s="21">
        <v>244.6</v>
      </c>
      <c r="K30" s="21">
        <v>13.5</v>
      </c>
      <c r="L30" s="21">
        <v>123.4</v>
      </c>
      <c r="M30" s="21">
        <v>190.6</v>
      </c>
    </row>
    <row r="31" spans="1:13" x14ac:dyDescent="0.25">
      <c r="A31" s="21">
        <v>627</v>
      </c>
      <c r="B31" s="21">
        <v>28</v>
      </c>
      <c r="C31" s="51">
        <v>40374</v>
      </c>
      <c r="D31" s="47">
        <v>0.62359953703703697</v>
      </c>
      <c r="E31" s="21">
        <v>14.8</v>
      </c>
      <c r="F31" s="21">
        <v>7595</v>
      </c>
      <c r="G31" s="21">
        <v>3.8</v>
      </c>
      <c r="H31" s="21">
        <v>932.8</v>
      </c>
      <c r="I31" s="21">
        <v>13.7</v>
      </c>
      <c r="J31" s="21">
        <v>260.39999999999998</v>
      </c>
      <c r="K31" s="21">
        <v>11.3</v>
      </c>
      <c r="L31" s="21">
        <v>105.1</v>
      </c>
      <c r="M31" s="21">
        <v>186.2</v>
      </c>
    </row>
    <row r="32" spans="1:13" x14ac:dyDescent="0.25">
      <c r="A32" s="21">
        <v>628</v>
      </c>
      <c r="B32" s="21">
        <v>29</v>
      </c>
      <c r="C32" s="51">
        <v>40374</v>
      </c>
      <c r="D32" s="47">
        <v>0.62831018518518522</v>
      </c>
      <c r="E32" s="21">
        <v>14.8</v>
      </c>
      <c r="F32" s="21">
        <v>8679.2999999999993</v>
      </c>
      <c r="G32" s="21">
        <v>3.7</v>
      </c>
      <c r="H32" s="21">
        <v>979.4</v>
      </c>
      <c r="I32" s="21">
        <v>18.7</v>
      </c>
      <c r="J32" s="21">
        <v>349.9</v>
      </c>
      <c r="K32" s="21">
        <v>12</v>
      </c>
      <c r="L32" s="21">
        <v>114.7</v>
      </c>
      <c r="M32" s="21">
        <v>220.3</v>
      </c>
    </row>
    <row r="33" spans="1:13" x14ac:dyDescent="0.25">
      <c r="A33" s="21">
        <v>629</v>
      </c>
      <c r="B33" s="21">
        <v>30</v>
      </c>
      <c r="C33" s="51">
        <v>40374</v>
      </c>
      <c r="D33" s="47">
        <v>0.63167824074074075</v>
      </c>
      <c r="E33" s="21">
        <v>14.8</v>
      </c>
      <c r="F33" s="21">
        <v>6405.3</v>
      </c>
      <c r="G33" s="21">
        <v>2.1</v>
      </c>
      <c r="H33" s="21">
        <v>596.6</v>
      </c>
      <c r="I33" s="21">
        <v>13.5</v>
      </c>
      <c r="J33" s="21">
        <v>252.4</v>
      </c>
      <c r="K33" s="21">
        <v>8.5</v>
      </c>
      <c r="L33" s="21">
        <v>81.400000000000006</v>
      </c>
      <c r="M33" s="21">
        <v>149.30000000000001</v>
      </c>
    </row>
    <row r="34" spans="1:13" x14ac:dyDescent="0.25">
      <c r="A34" s="21">
        <v>630</v>
      </c>
      <c r="B34" s="21">
        <v>31</v>
      </c>
      <c r="C34" s="51">
        <v>40374</v>
      </c>
      <c r="D34" s="47">
        <v>0.63559027777777777</v>
      </c>
      <c r="E34" s="21">
        <v>14.7</v>
      </c>
      <c r="F34" s="21">
        <v>6473.6</v>
      </c>
      <c r="G34" s="21">
        <v>2.2000000000000002</v>
      </c>
      <c r="H34" s="21">
        <v>633.20000000000005</v>
      </c>
      <c r="I34" s="21">
        <v>14.6</v>
      </c>
      <c r="J34" s="21">
        <v>271.7</v>
      </c>
      <c r="K34" s="21">
        <v>8.6</v>
      </c>
      <c r="L34" s="21">
        <v>83.5</v>
      </c>
      <c r="M34" s="21">
        <v>159</v>
      </c>
    </row>
    <row r="35" spans="1:13" x14ac:dyDescent="0.25">
      <c r="A35" s="21">
        <v>631</v>
      </c>
      <c r="B35" s="21">
        <v>32</v>
      </c>
      <c r="C35" s="51">
        <v>40374</v>
      </c>
      <c r="D35" s="47">
        <v>0.63888888888888895</v>
      </c>
      <c r="E35" s="21">
        <v>14.9</v>
      </c>
      <c r="F35" s="21">
        <v>5339.7</v>
      </c>
      <c r="G35" s="21">
        <v>1.8</v>
      </c>
      <c r="H35" s="21">
        <v>508.7</v>
      </c>
      <c r="I35" s="21">
        <v>11.4</v>
      </c>
      <c r="J35" s="21">
        <v>213.5</v>
      </c>
      <c r="K35" s="21">
        <v>7.2</v>
      </c>
      <c r="L35" s="21">
        <v>68.8</v>
      </c>
      <c r="M35" s="21">
        <v>126.6</v>
      </c>
    </row>
    <row r="36" spans="1:13" x14ac:dyDescent="0.25">
      <c r="A36" s="21">
        <v>632</v>
      </c>
      <c r="B36" s="21">
        <v>33</v>
      </c>
      <c r="C36" s="51">
        <v>40374</v>
      </c>
      <c r="D36" s="47">
        <v>0.64201388888888888</v>
      </c>
      <c r="E36" s="21">
        <v>14.8</v>
      </c>
      <c r="F36" s="21">
        <v>7631.5</v>
      </c>
      <c r="G36" s="21">
        <v>1.9</v>
      </c>
      <c r="H36" s="21">
        <v>630.1</v>
      </c>
      <c r="I36" s="21">
        <v>20.100000000000001</v>
      </c>
      <c r="J36" s="21">
        <v>363.8</v>
      </c>
      <c r="K36" s="21">
        <v>7.2</v>
      </c>
      <c r="L36" s="21">
        <v>75.2</v>
      </c>
      <c r="M36" s="21">
        <v>185.1</v>
      </c>
    </row>
    <row r="37" spans="1:13" x14ac:dyDescent="0.25">
      <c r="A37" s="21">
        <v>633</v>
      </c>
      <c r="B37" s="21">
        <v>34</v>
      </c>
      <c r="C37" s="51">
        <v>40374</v>
      </c>
      <c r="D37" s="47">
        <v>0.64673611111111107</v>
      </c>
      <c r="E37" s="21">
        <v>15.1</v>
      </c>
      <c r="F37" s="21">
        <v>5820.5</v>
      </c>
      <c r="G37" s="21">
        <v>1.9</v>
      </c>
      <c r="H37" s="21">
        <v>550.20000000000005</v>
      </c>
      <c r="I37" s="21">
        <v>13.9</v>
      </c>
      <c r="J37" s="21">
        <v>254.4</v>
      </c>
      <c r="K37" s="21">
        <v>6.1</v>
      </c>
      <c r="L37" s="21">
        <v>61</v>
      </c>
      <c r="M37" s="21">
        <v>140.80000000000001</v>
      </c>
    </row>
    <row r="38" spans="1:13" x14ac:dyDescent="0.25">
      <c r="A38" s="21">
        <v>634</v>
      </c>
      <c r="B38" s="21">
        <v>35</v>
      </c>
      <c r="C38" s="51">
        <v>40374</v>
      </c>
      <c r="D38" s="47">
        <v>0.65122685185185192</v>
      </c>
      <c r="E38" s="21">
        <v>15.3</v>
      </c>
      <c r="F38" s="21">
        <v>6056.7</v>
      </c>
      <c r="G38" s="21">
        <v>3</v>
      </c>
      <c r="H38" s="21">
        <v>756.2</v>
      </c>
      <c r="I38" s="21">
        <v>10.6</v>
      </c>
      <c r="J38" s="21">
        <v>206.1</v>
      </c>
      <c r="K38" s="21">
        <v>10.9</v>
      </c>
      <c r="L38" s="21">
        <v>99.7</v>
      </c>
      <c r="M38" s="21">
        <v>153.1</v>
      </c>
    </row>
    <row r="39" spans="1:13" x14ac:dyDescent="0.25">
      <c r="A39" s="21">
        <v>635</v>
      </c>
      <c r="B39" s="21">
        <v>36</v>
      </c>
      <c r="C39" s="51">
        <v>40374</v>
      </c>
      <c r="D39" s="47">
        <v>0.65392361111111108</v>
      </c>
      <c r="E39" s="21">
        <v>15.5</v>
      </c>
      <c r="F39" s="21">
        <v>8473.6</v>
      </c>
      <c r="G39" s="21">
        <v>3.5</v>
      </c>
      <c r="H39" s="21">
        <v>933.2</v>
      </c>
      <c r="I39" s="21">
        <v>18.8</v>
      </c>
      <c r="J39" s="21">
        <v>345.8</v>
      </c>
      <c r="K39" s="21">
        <v>10.1</v>
      </c>
      <c r="L39" s="21">
        <v>97.9</v>
      </c>
      <c r="M39" s="21">
        <v>210.8</v>
      </c>
    </row>
    <row r="40" spans="1:13" x14ac:dyDescent="0.25">
      <c r="A40" s="21">
        <v>636</v>
      </c>
      <c r="B40" s="21">
        <v>37</v>
      </c>
      <c r="C40" s="51">
        <v>40374</v>
      </c>
      <c r="D40" s="47">
        <v>0.65884259259259259</v>
      </c>
      <c r="E40" s="21">
        <v>16.100000000000001</v>
      </c>
      <c r="F40" s="21">
        <v>5203.7</v>
      </c>
      <c r="G40" s="21">
        <v>2.6</v>
      </c>
      <c r="H40" s="21">
        <v>643.6</v>
      </c>
      <c r="I40" s="21">
        <v>9.4</v>
      </c>
      <c r="J40" s="21">
        <v>181.9</v>
      </c>
      <c r="K40" s="21">
        <v>9.1</v>
      </c>
      <c r="L40" s="21">
        <v>84</v>
      </c>
      <c r="M40" s="21">
        <v>132.1</v>
      </c>
    </row>
    <row r="41" spans="1:13" x14ac:dyDescent="0.25">
      <c r="A41" s="21">
        <v>637</v>
      </c>
      <c r="B41" s="21">
        <v>38</v>
      </c>
      <c r="C41" s="51">
        <v>40374</v>
      </c>
      <c r="D41" s="47">
        <v>0.66236111111111107</v>
      </c>
      <c r="E41" s="21">
        <v>16.3</v>
      </c>
      <c r="F41" s="21">
        <v>4862</v>
      </c>
      <c r="G41" s="21">
        <v>2.6</v>
      </c>
      <c r="H41" s="21">
        <v>633.9</v>
      </c>
      <c r="I41" s="21">
        <v>8.5</v>
      </c>
      <c r="J41" s="21">
        <v>162.5</v>
      </c>
      <c r="K41" s="21">
        <v>7.6</v>
      </c>
      <c r="L41" s="21">
        <v>69.8</v>
      </c>
      <c r="M41" s="21">
        <v>121.6</v>
      </c>
    </row>
    <row r="42" spans="1:13" x14ac:dyDescent="0.25">
      <c r="A42" s="21">
        <v>638</v>
      </c>
      <c r="B42" s="21">
        <v>39</v>
      </c>
      <c r="C42" s="51">
        <v>40374</v>
      </c>
      <c r="D42" s="47">
        <v>0.66528935185185178</v>
      </c>
      <c r="E42" s="21">
        <v>16.8</v>
      </c>
      <c r="F42" s="21">
        <v>5573.9</v>
      </c>
      <c r="G42" s="21">
        <v>2.5</v>
      </c>
      <c r="H42" s="21">
        <v>627.6</v>
      </c>
      <c r="I42" s="21">
        <v>9.9</v>
      </c>
      <c r="J42" s="21">
        <v>190.4</v>
      </c>
      <c r="K42" s="21">
        <v>9</v>
      </c>
      <c r="L42" s="21">
        <v>83.5</v>
      </c>
      <c r="M42" s="21">
        <v>133.19999999999999</v>
      </c>
    </row>
    <row r="43" spans="1:13" x14ac:dyDescent="0.25">
      <c r="A43" s="21">
        <v>639</v>
      </c>
      <c r="B43" s="21">
        <v>40</v>
      </c>
      <c r="C43" s="51">
        <v>40374</v>
      </c>
      <c r="D43" s="47">
        <v>0.6677777777777778</v>
      </c>
      <c r="E43" s="21">
        <v>16.899999999999999</v>
      </c>
      <c r="F43" s="21">
        <v>5079.8999999999996</v>
      </c>
      <c r="G43" s="21">
        <v>2.2999999999999998</v>
      </c>
      <c r="H43" s="21">
        <v>602.1</v>
      </c>
      <c r="I43" s="21">
        <v>10.199999999999999</v>
      </c>
      <c r="J43" s="21">
        <v>194.5</v>
      </c>
      <c r="K43" s="21">
        <v>8.1</v>
      </c>
      <c r="L43" s="21">
        <v>75.599999999999994</v>
      </c>
      <c r="M43" s="21">
        <v>130.30000000000001</v>
      </c>
    </row>
    <row r="44" spans="1:13" x14ac:dyDescent="0.25">
      <c r="A44" s="21">
        <v>640</v>
      </c>
      <c r="B44" s="21">
        <v>41</v>
      </c>
      <c r="C44" s="51">
        <v>40374</v>
      </c>
      <c r="D44" s="47">
        <v>0.67258101851851848</v>
      </c>
      <c r="E44" s="21">
        <v>16.899999999999999</v>
      </c>
      <c r="F44" s="21">
        <v>4734.7</v>
      </c>
      <c r="G44" s="21">
        <v>2.4</v>
      </c>
      <c r="H44" s="21">
        <v>596.70000000000005</v>
      </c>
      <c r="I44" s="21">
        <v>8.6999999999999993</v>
      </c>
      <c r="J44" s="21">
        <v>166.7</v>
      </c>
      <c r="K44" s="21">
        <v>7.7</v>
      </c>
      <c r="L44" s="21">
        <v>71.400000000000006</v>
      </c>
      <c r="M44" s="21">
        <v>120.2</v>
      </c>
    </row>
    <row r="45" spans="1:13" x14ac:dyDescent="0.25">
      <c r="A45" s="21">
        <v>641</v>
      </c>
      <c r="B45" s="21">
        <v>42</v>
      </c>
      <c r="C45" s="51">
        <v>40374</v>
      </c>
      <c r="D45" s="47">
        <v>0.6754282407407407</v>
      </c>
      <c r="E45" s="21">
        <v>17.2</v>
      </c>
      <c r="F45" s="21">
        <v>6091.3</v>
      </c>
      <c r="G45" s="21">
        <v>2.2000000000000002</v>
      </c>
      <c r="H45" s="21">
        <v>606.29999999999995</v>
      </c>
      <c r="I45" s="21">
        <v>13</v>
      </c>
      <c r="J45" s="21">
        <v>242.8</v>
      </c>
      <c r="K45" s="21">
        <v>8.1999999999999993</v>
      </c>
      <c r="L45" s="21">
        <v>78.8</v>
      </c>
      <c r="M45" s="21">
        <v>146.5</v>
      </c>
    </row>
    <row r="46" spans="1:13" x14ac:dyDescent="0.25">
      <c r="A46" s="21">
        <v>644</v>
      </c>
      <c r="B46" s="21">
        <v>43</v>
      </c>
      <c r="C46" s="51">
        <v>40374</v>
      </c>
      <c r="D46" s="47">
        <v>0.68598379629629624</v>
      </c>
      <c r="E46" s="21">
        <v>17.100000000000001</v>
      </c>
      <c r="F46" s="21">
        <v>5135.3</v>
      </c>
      <c r="G46" s="21">
        <v>2.4</v>
      </c>
      <c r="H46" s="21">
        <v>606.6</v>
      </c>
      <c r="I46" s="21">
        <v>9.3000000000000007</v>
      </c>
      <c r="J46" s="21">
        <v>180.4</v>
      </c>
      <c r="K46" s="21">
        <v>8.9</v>
      </c>
      <c r="L46" s="21">
        <v>82.4</v>
      </c>
      <c r="M46" s="21">
        <v>128.1</v>
      </c>
    </row>
    <row r="47" spans="1:13" x14ac:dyDescent="0.25">
      <c r="A47" s="21">
        <v>642</v>
      </c>
      <c r="B47" s="21">
        <v>44</v>
      </c>
      <c r="C47" s="51">
        <v>40374</v>
      </c>
      <c r="D47" s="47">
        <v>0.67864583333333339</v>
      </c>
      <c r="E47" s="21">
        <v>17.100000000000001</v>
      </c>
      <c r="F47" s="21">
        <v>6535.9</v>
      </c>
      <c r="G47" s="21">
        <v>2.2999999999999998</v>
      </c>
      <c r="H47" s="21">
        <v>674.6</v>
      </c>
      <c r="I47" s="21">
        <v>15.8</v>
      </c>
      <c r="J47" s="21">
        <v>293.2</v>
      </c>
      <c r="K47" s="21">
        <v>9.1999999999999993</v>
      </c>
      <c r="L47" s="21">
        <v>89.3</v>
      </c>
      <c r="M47" s="21">
        <v>170.6</v>
      </c>
    </row>
    <row r="48" spans="1:13" x14ac:dyDescent="0.25">
      <c r="A48" s="21">
        <v>643</v>
      </c>
      <c r="B48" s="21">
        <v>45</v>
      </c>
      <c r="C48" s="51">
        <v>40374</v>
      </c>
      <c r="D48" s="47">
        <v>0.68258101851851849</v>
      </c>
      <c r="E48" s="21">
        <v>17.2</v>
      </c>
      <c r="F48" s="21">
        <v>6859.7</v>
      </c>
      <c r="G48" s="21">
        <v>2.6</v>
      </c>
      <c r="H48" s="21">
        <v>685.7</v>
      </c>
      <c r="I48" s="21">
        <v>12.4</v>
      </c>
      <c r="J48" s="21">
        <v>234</v>
      </c>
      <c r="K48" s="21">
        <v>9.1</v>
      </c>
      <c r="L48" s="21">
        <v>86.1</v>
      </c>
      <c r="M48" s="21">
        <v>152.30000000000001</v>
      </c>
    </row>
    <row r="49" spans="1:13" ht="13.5" customHeight="1" x14ac:dyDescent="0.25">
      <c r="A49" s="21">
        <v>646</v>
      </c>
      <c r="B49" s="21">
        <v>46</v>
      </c>
      <c r="C49" s="51">
        <v>40376</v>
      </c>
      <c r="D49" s="47">
        <v>0.47309027777777773</v>
      </c>
      <c r="E49" s="21">
        <v>18.100000000000001</v>
      </c>
      <c r="F49" s="21">
        <v>7361.2</v>
      </c>
      <c r="G49" s="21">
        <v>2.4</v>
      </c>
      <c r="H49" s="21">
        <v>730.8</v>
      </c>
      <c r="I49" s="21">
        <v>18.5</v>
      </c>
      <c r="J49" s="21">
        <v>340.1</v>
      </c>
      <c r="K49" s="21">
        <v>9.4</v>
      </c>
      <c r="L49" s="21">
        <v>92.5</v>
      </c>
      <c r="M49" s="21">
        <v>190.7</v>
      </c>
    </row>
    <row r="50" spans="1:13" x14ac:dyDescent="0.25">
      <c r="A50" s="21">
        <v>645</v>
      </c>
      <c r="B50" s="21">
        <v>47</v>
      </c>
      <c r="C50" s="51">
        <v>40376</v>
      </c>
      <c r="D50" s="47">
        <v>0.46995370370370365</v>
      </c>
      <c r="E50" s="21">
        <v>18.3</v>
      </c>
      <c r="F50" s="21">
        <v>5678.2</v>
      </c>
      <c r="G50" s="21">
        <v>3.2</v>
      </c>
      <c r="H50" s="21">
        <v>775.9</v>
      </c>
      <c r="I50" s="21">
        <v>9.6</v>
      </c>
      <c r="J50" s="21">
        <v>188.8</v>
      </c>
      <c r="K50" s="21">
        <v>10.6</v>
      </c>
      <c r="L50" s="21">
        <v>96.6</v>
      </c>
      <c r="M50" s="21">
        <v>148.6</v>
      </c>
    </row>
    <row r="51" spans="1:13" x14ac:dyDescent="0.25">
      <c r="A51" s="21">
        <v>647</v>
      </c>
      <c r="B51" s="21">
        <v>48</v>
      </c>
      <c r="C51" s="51">
        <v>40376</v>
      </c>
      <c r="D51" s="47">
        <v>0.4760416666666667</v>
      </c>
      <c r="E51" s="21">
        <v>17.899999999999999</v>
      </c>
      <c r="F51" s="21">
        <v>5979.5</v>
      </c>
      <c r="G51" s="21">
        <v>2.7</v>
      </c>
      <c r="H51" s="21">
        <v>683.2</v>
      </c>
      <c r="I51" s="21">
        <v>10.3</v>
      </c>
      <c r="J51" s="21">
        <v>198.8</v>
      </c>
      <c r="K51" s="21">
        <v>9.6</v>
      </c>
      <c r="L51" s="21">
        <v>88.7</v>
      </c>
      <c r="M51" s="21">
        <v>141.9</v>
      </c>
    </row>
    <row r="52" spans="1:13" x14ac:dyDescent="0.25">
      <c r="A52" s="21">
        <v>648</v>
      </c>
      <c r="B52" s="21">
        <v>49</v>
      </c>
      <c r="C52" s="51">
        <v>40376</v>
      </c>
      <c r="D52" s="47">
        <v>0.47806712962962966</v>
      </c>
      <c r="E52" s="21">
        <v>18</v>
      </c>
      <c r="F52" s="21">
        <v>5874.2</v>
      </c>
      <c r="G52" s="21">
        <v>2.9</v>
      </c>
      <c r="H52" s="21">
        <v>723.1</v>
      </c>
      <c r="I52" s="21">
        <v>10.4</v>
      </c>
      <c r="J52" s="21">
        <v>199.3</v>
      </c>
      <c r="K52" s="21">
        <v>9.1</v>
      </c>
      <c r="L52" s="21">
        <v>84</v>
      </c>
      <c r="M52" s="21">
        <v>144.19999999999999</v>
      </c>
    </row>
    <row r="53" spans="1:13" x14ac:dyDescent="0.25">
      <c r="A53" s="21">
        <v>649</v>
      </c>
      <c r="B53" s="21">
        <v>50</v>
      </c>
      <c r="C53" s="51">
        <v>40376</v>
      </c>
      <c r="D53" s="47">
        <v>0.48042824074074075</v>
      </c>
      <c r="E53" s="21">
        <v>17.899999999999999</v>
      </c>
      <c r="F53" s="21">
        <v>6485.1</v>
      </c>
      <c r="G53" s="21">
        <v>2.8</v>
      </c>
      <c r="H53" s="21">
        <v>748</v>
      </c>
      <c r="I53" s="21">
        <v>14.2</v>
      </c>
      <c r="J53" s="21">
        <v>263.89999999999998</v>
      </c>
      <c r="K53" s="21">
        <v>9</v>
      </c>
      <c r="L53" s="21">
        <v>85.6</v>
      </c>
      <c r="M53" s="21">
        <v>166.7</v>
      </c>
    </row>
    <row r="54" spans="1:13" x14ac:dyDescent="0.25">
      <c r="A54" s="21">
        <v>650</v>
      </c>
      <c r="B54" s="21">
        <v>51</v>
      </c>
      <c r="C54" s="51">
        <v>40376</v>
      </c>
      <c r="D54" s="47">
        <v>0.48366898148148146</v>
      </c>
      <c r="E54" s="21">
        <v>17.5</v>
      </c>
      <c r="F54" s="21">
        <v>6158.2</v>
      </c>
      <c r="G54" s="21">
        <v>2.6</v>
      </c>
      <c r="H54" s="21">
        <v>701.8</v>
      </c>
      <c r="I54" s="21">
        <v>13.1</v>
      </c>
      <c r="J54" s="21">
        <v>246.5</v>
      </c>
      <c r="K54" s="21">
        <v>9</v>
      </c>
      <c r="L54" s="21">
        <v>85.6</v>
      </c>
      <c r="M54" s="21">
        <v>157.4</v>
      </c>
    </row>
    <row r="55" spans="1:13" x14ac:dyDescent="0.25">
      <c r="A55" s="21">
        <v>651</v>
      </c>
      <c r="B55" s="21">
        <v>52</v>
      </c>
      <c r="C55" s="51">
        <v>40376</v>
      </c>
      <c r="D55" s="47">
        <v>0.48561342592592593</v>
      </c>
      <c r="E55" s="21">
        <v>17.5</v>
      </c>
      <c r="F55" s="21">
        <v>6324.5</v>
      </c>
      <c r="G55" s="21">
        <v>3.2</v>
      </c>
      <c r="H55" s="21">
        <v>794.5</v>
      </c>
      <c r="I55" s="21">
        <v>12.4</v>
      </c>
      <c r="J55" s="21">
        <v>233.9</v>
      </c>
      <c r="K55" s="21">
        <v>9.1</v>
      </c>
      <c r="L55" s="21">
        <v>85.6</v>
      </c>
      <c r="M55" s="21">
        <v>161.30000000000001</v>
      </c>
    </row>
    <row r="56" spans="1:13" x14ac:dyDescent="0.25">
      <c r="A56" s="21">
        <v>652</v>
      </c>
      <c r="B56" s="21">
        <v>53</v>
      </c>
      <c r="C56" s="51">
        <v>40376</v>
      </c>
      <c r="D56" s="47">
        <v>0.48762731481481486</v>
      </c>
      <c r="E56" s="21">
        <v>17.3</v>
      </c>
      <c r="F56" s="21">
        <v>6383.6</v>
      </c>
      <c r="G56" s="21">
        <v>3</v>
      </c>
      <c r="H56" s="21">
        <v>772.1</v>
      </c>
      <c r="I56" s="21">
        <v>11.7</v>
      </c>
      <c r="J56" s="21">
        <v>227.7</v>
      </c>
      <c r="K56" s="21">
        <v>11.8</v>
      </c>
      <c r="L56" s="21">
        <v>108.7</v>
      </c>
      <c r="M56" s="21">
        <v>163.4</v>
      </c>
    </row>
    <row r="57" spans="1:13" x14ac:dyDescent="0.25">
      <c r="A57" s="21">
        <v>653</v>
      </c>
      <c r="B57" s="21">
        <v>54</v>
      </c>
      <c r="C57" s="51">
        <v>40376</v>
      </c>
      <c r="D57" s="47">
        <v>0.49026620370370372</v>
      </c>
      <c r="E57" s="21">
        <v>17.2</v>
      </c>
      <c r="F57" s="21">
        <v>7053.7</v>
      </c>
      <c r="G57" s="21">
        <v>3.5</v>
      </c>
      <c r="H57" s="21">
        <v>874.2</v>
      </c>
      <c r="I57" s="21">
        <v>12.5</v>
      </c>
      <c r="J57" s="21">
        <v>240.4</v>
      </c>
      <c r="K57" s="21">
        <v>11.1</v>
      </c>
      <c r="L57" s="21">
        <v>103</v>
      </c>
      <c r="M57" s="21">
        <v>174.5</v>
      </c>
    </row>
    <row r="58" spans="1:13" x14ac:dyDescent="0.25">
      <c r="A58" s="21">
        <v>654</v>
      </c>
      <c r="B58" s="21">
        <v>55</v>
      </c>
      <c r="C58" s="51">
        <v>40376</v>
      </c>
      <c r="D58" s="47">
        <v>0.49487268518518518</v>
      </c>
      <c r="E58" s="21">
        <v>16.899999999999999</v>
      </c>
      <c r="F58" s="21">
        <v>6356.9</v>
      </c>
      <c r="G58" s="21">
        <v>2.7</v>
      </c>
      <c r="H58" s="21">
        <v>719.6</v>
      </c>
      <c r="I58" s="21">
        <v>13.4</v>
      </c>
      <c r="J58" s="21">
        <v>252.8</v>
      </c>
      <c r="K58" s="21">
        <v>10.1</v>
      </c>
      <c r="L58" s="21">
        <v>95</v>
      </c>
      <c r="M58" s="21">
        <v>163.30000000000001</v>
      </c>
    </row>
    <row r="59" spans="1:13" x14ac:dyDescent="0.25">
      <c r="A59" s="21">
        <v>655</v>
      </c>
      <c r="B59" s="21">
        <v>56</v>
      </c>
      <c r="C59" s="51">
        <v>40376</v>
      </c>
      <c r="D59" s="47">
        <v>0.49700231481481483</v>
      </c>
      <c r="E59" s="21">
        <v>16.899999999999999</v>
      </c>
      <c r="F59" s="21">
        <v>7534.3</v>
      </c>
      <c r="G59" s="21">
        <v>3.1</v>
      </c>
      <c r="H59" s="21">
        <v>820</v>
      </c>
      <c r="I59" s="21">
        <v>15.8</v>
      </c>
      <c r="J59" s="21">
        <v>292.89999999999998</v>
      </c>
      <c r="K59" s="21">
        <v>9.1999999999999993</v>
      </c>
      <c r="L59" s="21">
        <v>88.3</v>
      </c>
      <c r="M59" s="21">
        <v>182.5</v>
      </c>
    </row>
    <row r="60" spans="1:13" x14ac:dyDescent="0.25">
      <c r="A60" s="21">
        <v>656</v>
      </c>
      <c r="B60" s="21">
        <v>57</v>
      </c>
      <c r="C60" s="51">
        <v>40376</v>
      </c>
      <c r="D60" s="47">
        <v>0.49895833333333334</v>
      </c>
      <c r="E60" s="21">
        <v>16.899999999999999</v>
      </c>
      <c r="F60" s="21">
        <v>6935.9</v>
      </c>
      <c r="G60" s="21">
        <v>3</v>
      </c>
      <c r="H60" s="21">
        <v>781.5</v>
      </c>
      <c r="I60" s="21">
        <v>14.5</v>
      </c>
      <c r="J60" s="21">
        <v>271.39999999999998</v>
      </c>
      <c r="K60" s="21">
        <v>9.5</v>
      </c>
      <c r="L60" s="21">
        <v>90.4</v>
      </c>
      <c r="M60" s="21">
        <v>173.1</v>
      </c>
    </row>
    <row r="61" spans="1:13" x14ac:dyDescent="0.25">
      <c r="A61" s="21">
        <v>657</v>
      </c>
      <c r="B61" s="21">
        <v>58</v>
      </c>
      <c r="C61" s="51">
        <v>40376</v>
      </c>
      <c r="D61" s="47">
        <v>0.50114583333333329</v>
      </c>
      <c r="E61" s="21">
        <v>16.899999999999999</v>
      </c>
      <c r="F61" s="21">
        <v>11746</v>
      </c>
      <c r="G61" s="21">
        <v>3.2</v>
      </c>
      <c r="H61" s="21">
        <v>1035.5</v>
      </c>
      <c r="I61" s="21">
        <v>30.8</v>
      </c>
      <c r="J61" s="21">
        <v>558.20000000000005</v>
      </c>
      <c r="K61" s="21">
        <v>11.2</v>
      </c>
      <c r="L61" s="21">
        <v>116</v>
      </c>
      <c r="M61" s="21">
        <v>289.89999999999998</v>
      </c>
    </row>
    <row r="62" spans="1:13" x14ac:dyDescent="0.25">
      <c r="A62" s="21">
        <v>658</v>
      </c>
      <c r="B62" s="21">
        <v>59</v>
      </c>
      <c r="C62" s="51">
        <v>40376</v>
      </c>
      <c r="D62" s="47">
        <v>0.50339120370370372</v>
      </c>
      <c r="E62" s="21">
        <v>17.100000000000001</v>
      </c>
      <c r="F62" s="21">
        <v>6915.1</v>
      </c>
      <c r="G62" s="21">
        <v>2.7</v>
      </c>
      <c r="H62" s="21">
        <v>751.1</v>
      </c>
      <c r="I62" s="21">
        <v>17.100000000000001</v>
      </c>
      <c r="J62" s="21">
        <v>312.3</v>
      </c>
      <c r="K62" s="21">
        <v>8.1</v>
      </c>
      <c r="L62" s="21">
        <v>80.400000000000006</v>
      </c>
      <c r="M62" s="21">
        <v>180.6</v>
      </c>
    </row>
    <row r="63" spans="1:13" x14ac:dyDescent="0.25">
      <c r="A63" s="21">
        <v>659</v>
      </c>
      <c r="B63" s="21">
        <v>60</v>
      </c>
      <c r="C63" s="51">
        <v>40376</v>
      </c>
      <c r="D63" s="47">
        <v>0.50689814814814815</v>
      </c>
      <c r="E63" s="21">
        <v>17.100000000000001</v>
      </c>
      <c r="F63" s="21">
        <v>9503.7999999999993</v>
      </c>
      <c r="G63" s="21">
        <v>2.8</v>
      </c>
      <c r="H63" s="21">
        <v>876.9</v>
      </c>
      <c r="I63" s="21">
        <v>24.7</v>
      </c>
      <c r="J63" s="21">
        <v>449.7</v>
      </c>
      <c r="K63" s="21">
        <v>10.199999999999999</v>
      </c>
      <c r="L63" s="21">
        <v>103.7</v>
      </c>
      <c r="M63" s="21">
        <v>239.8</v>
      </c>
    </row>
    <row r="64" spans="1:13" x14ac:dyDescent="0.25">
      <c r="A64" s="21">
        <v>660</v>
      </c>
      <c r="B64" s="21">
        <v>61</v>
      </c>
      <c r="C64" s="51">
        <v>40376</v>
      </c>
      <c r="D64" s="47">
        <v>0.52584490740740741</v>
      </c>
      <c r="E64" s="21">
        <v>16.100000000000001</v>
      </c>
      <c r="F64" s="21">
        <v>9492.5</v>
      </c>
      <c r="G64" s="21">
        <v>3.5</v>
      </c>
      <c r="H64" s="21">
        <v>1007.3</v>
      </c>
      <c r="I64" s="21">
        <v>23.2</v>
      </c>
      <c r="J64" s="21">
        <v>426.3</v>
      </c>
      <c r="K64" s="21">
        <v>11.5</v>
      </c>
      <c r="L64" s="21">
        <v>113.1</v>
      </c>
      <c r="M64" s="21">
        <v>246</v>
      </c>
    </row>
    <row r="65" spans="1:13" x14ac:dyDescent="0.25">
      <c r="A65" s="21">
        <v>661</v>
      </c>
      <c r="B65" s="21">
        <v>62</v>
      </c>
      <c r="C65" s="51">
        <v>40376</v>
      </c>
      <c r="D65" s="47">
        <v>0.52887731481481481</v>
      </c>
      <c r="E65" s="21">
        <v>15.9</v>
      </c>
      <c r="F65" s="21">
        <v>9225.5</v>
      </c>
      <c r="G65" s="21">
        <v>3.1</v>
      </c>
      <c r="H65" s="21">
        <v>913.6</v>
      </c>
      <c r="I65" s="21">
        <v>23.2</v>
      </c>
      <c r="J65" s="21">
        <v>422</v>
      </c>
      <c r="K65" s="21">
        <v>10</v>
      </c>
      <c r="L65" s="21">
        <v>100.5</v>
      </c>
      <c r="M65" s="21">
        <v>233.5</v>
      </c>
    </row>
    <row r="66" spans="1:13" x14ac:dyDescent="0.25">
      <c r="A66" s="21">
        <v>662</v>
      </c>
      <c r="B66" s="21">
        <v>63</v>
      </c>
      <c r="C66" s="51">
        <v>40376</v>
      </c>
      <c r="D66" s="47">
        <v>0.53098379629629633</v>
      </c>
      <c r="E66" s="21">
        <v>16.100000000000001</v>
      </c>
      <c r="F66" s="21">
        <v>11488.7</v>
      </c>
      <c r="G66" s="21">
        <v>2.8</v>
      </c>
      <c r="H66" s="21">
        <v>982.8</v>
      </c>
      <c r="I66" s="21">
        <v>33.5</v>
      </c>
      <c r="J66" s="21">
        <v>598.70000000000005</v>
      </c>
      <c r="K66" s="21">
        <v>8.8000000000000007</v>
      </c>
      <c r="L66" s="21">
        <v>97</v>
      </c>
      <c r="M66" s="21">
        <v>293.2</v>
      </c>
    </row>
    <row r="67" spans="1:13" x14ac:dyDescent="0.25">
      <c r="A67" s="21">
        <v>663</v>
      </c>
      <c r="B67" s="21">
        <v>64</v>
      </c>
      <c r="C67" s="51">
        <v>40376</v>
      </c>
      <c r="D67" s="47">
        <v>0.53302083333333339</v>
      </c>
      <c r="E67" s="21">
        <v>16.100000000000001</v>
      </c>
      <c r="F67" s="21">
        <v>14356.2</v>
      </c>
      <c r="G67" s="21">
        <v>3.3</v>
      </c>
      <c r="H67" s="21">
        <v>1179.5999999999999</v>
      </c>
      <c r="I67" s="21">
        <v>41.2</v>
      </c>
      <c r="J67" s="21">
        <v>737.1</v>
      </c>
      <c r="K67" s="21">
        <v>10.8</v>
      </c>
      <c r="L67" s="21">
        <v>119.4</v>
      </c>
      <c r="M67" s="21">
        <v>358.4</v>
      </c>
    </row>
    <row r="68" spans="1:13" x14ac:dyDescent="0.25">
      <c r="A68" s="21">
        <v>664</v>
      </c>
      <c r="B68" s="21">
        <v>65</v>
      </c>
      <c r="C68" s="51">
        <v>40376</v>
      </c>
      <c r="D68" s="47">
        <v>0.53524305555555551</v>
      </c>
      <c r="E68" s="21">
        <v>16.3</v>
      </c>
      <c r="F68" s="21">
        <v>9959.6</v>
      </c>
      <c r="G68" s="21">
        <v>2.5</v>
      </c>
      <c r="H68" s="21">
        <v>865.3</v>
      </c>
      <c r="I68" s="21">
        <v>29.5</v>
      </c>
      <c r="J68" s="21">
        <v>530.1</v>
      </c>
      <c r="K68" s="21">
        <v>8.6999999999999993</v>
      </c>
      <c r="L68" s="21">
        <v>93.7</v>
      </c>
      <c r="M68" s="21">
        <v>261.2</v>
      </c>
    </row>
    <row r="69" spans="1:13" x14ac:dyDescent="0.25">
      <c r="A69" s="21">
        <v>665</v>
      </c>
      <c r="B69" s="21">
        <v>66</v>
      </c>
      <c r="C69" s="51">
        <v>40376</v>
      </c>
      <c r="D69" s="47">
        <v>0.53717592592592589</v>
      </c>
      <c r="E69" s="21">
        <v>16.5</v>
      </c>
      <c r="F69" s="21">
        <v>10923.8</v>
      </c>
      <c r="G69" s="21">
        <v>2.9</v>
      </c>
      <c r="H69" s="21">
        <v>977.5</v>
      </c>
      <c r="I69" s="21">
        <v>32.299999999999997</v>
      </c>
      <c r="J69" s="21">
        <v>575.20000000000005</v>
      </c>
      <c r="K69" s="21">
        <v>8</v>
      </c>
      <c r="L69" s="21">
        <v>89.6</v>
      </c>
      <c r="M69" s="21">
        <v>283.60000000000002</v>
      </c>
    </row>
    <row r="70" spans="1:13" x14ac:dyDescent="0.25">
      <c r="A70" s="21">
        <v>666</v>
      </c>
      <c r="B70" s="21">
        <v>67</v>
      </c>
      <c r="C70" s="51">
        <v>40376</v>
      </c>
      <c r="D70" s="47">
        <v>0.53917824074074072</v>
      </c>
      <c r="E70" s="21">
        <v>16.5</v>
      </c>
      <c r="F70" s="21">
        <v>9460.9</v>
      </c>
      <c r="G70" s="21">
        <v>2.7</v>
      </c>
      <c r="H70" s="21">
        <v>875.1</v>
      </c>
      <c r="I70" s="21">
        <v>25.7</v>
      </c>
      <c r="J70" s="21">
        <v>464.3</v>
      </c>
      <c r="K70" s="21">
        <v>9.3000000000000007</v>
      </c>
      <c r="L70" s="21">
        <v>96.4</v>
      </c>
      <c r="M70" s="21">
        <v>242.3</v>
      </c>
    </row>
    <row r="71" spans="1:13" x14ac:dyDescent="0.25">
      <c r="A71" s="21">
        <v>667</v>
      </c>
      <c r="B71" s="21">
        <v>68</v>
      </c>
      <c r="C71" s="51">
        <v>40376</v>
      </c>
      <c r="D71" s="47">
        <v>0.54266203703703708</v>
      </c>
      <c r="E71" s="21">
        <v>16.8</v>
      </c>
      <c r="F71" s="21">
        <v>9909</v>
      </c>
      <c r="G71" s="21">
        <v>2.2999999999999998</v>
      </c>
      <c r="H71" s="21">
        <v>828.6</v>
      </c>
      <c r="I71" s="21">
        <v>28.2</v>
      </c>
      <c r="J71" s="21">
        <v>508.1</v>
      </c>
      <c r="K71" s="21">
        <v>8.9</v>
      </c>
      <c r="L71" s="21">
        <v>94.8</v>
      </c>
      <c r="M71" s="21">
        <v>251.6</v>
      </c>
    </row>
    <row r="72" spans="1:13" x14ac:dyDescent="0.25">
      <c r="A72" s="21">
        <v>668</v>
      </c>
      <c r="B72" s="21">
        <v>69</v>
      </c>
      <c r="C72" s="51">
        <v>40376</v>
      </c>
      <c r="D72" s="47">
        <v>0.54464120370370372</v>
      </c>
      <c r="E72" s="21">
        <v>16.7</v>
      </c>
      <c r="F72" s="21">
        <v>7915.8</v>
      </c>
      <c r="G72" s="21">
        <v>2.1</v>
      </c>
      <c r="H72" s="21">
        <v>681.5</v>
      </c>
      <c r="I72" s="21">
        <v>19.899999999999999</v>
      </c>
      <c r="J72" s="21">
        <v>365.1</v>
      </c>
      <c r="K72" s="21">
        <v>9.1999999999999993</v>
      </c>
      <c r="L72" s="21">
        <v>92.1</v>
      </c>
      <c r="M72" s="21">
        <v>194.2</v>
      </c>
    </row>
    <row r="73" spans="1:13" x14ac:dyDescent="0.25">
      <c r="A73" s="21">
        <v>669</v>
      </c>
      <c r="B73" s="21">
        <v>70</v>
      </c>
      <c r="C73" s="51">
        <v>40376</v>
      </c>
      <c r="D73" s="47">
        <v>0.54918981481481477</v>
      </c>
      <c r="E73" s="21">
        <v>17.100000000000001</v>
      </c>
      <c r="F73" s="21">
        <v>11514.7</v>
      </c>
      <c r="G73" s="21">
        <v>2.2000000000000002</v>
      </c>
      <c r="H73" s="21">
        <v>876.1</v>
      </c>
      <c r="I73" s="21">
        <v>34.700000000000003</v>
      </c>
      <c r="J73" s="21">
        <v>617.20000000000005</v>
      </c>
      <c r="K73" s="21">
        <v>7.5</v>
      </c>
      <c r="L73" s="21">
        <v>86.5</v>
      </c>
      <c r="M73" s="21">
        <v>287.3</v>
      </c>
    </row>
    <row r="74" spans="1:13" x14ac:dyDescent="0.25">
      <c r="A74" s="21">
        <v>670</v>
      </c>
      <c r="B74" s="21">
        <v>71</v>
      </c>
      <c r="C74" s="51">
        <v>40376</v>
      </c>
      <c r="D74" s="47">
        <v>0.55265046296296294</v>
      </c>
      <c r="E74" s="21">
        <v>17.3</v>
      </c>
      <c r="F74" s="21">
        <v>6429.2</v>
      </c>
      <c r="G74" s="21">
        <v>1.9</v>
      </c>
      <c r="H74" s="21">
        <v>591.1</v>
      </c>
      <c r="I74" s="21">
        <v>15.9</v>
      </c>
      <c r="J74" s="21">
        <v>292.3</v>
      </c>
      <c r="K74" s="21">
        <v>7.6</v>
      </c>
      <c r="L74" s="21">
        <v>75.7</v>
      </c>
      <c r="M74" s="21">
        <v>159.80000000000001</v>
      </c>
    </row>
    <row r="75" spans="1:13" x14ac:dyDescent="0.25">
      <c r="A75" s="21">
        <v>671</v>
      </c>
      <c r="B75" s="21">
        <v>72</v>
      </c>
      <c r="C75" s="51">
        <v>40376</v>
      </c>
      <c r="D75" s="47">
        <v>0.5550694444444445</v>
      </c>
      <c r="E75" s="21">
        <v>17.600000000000001</v>
      </c>
      <c r="F75" s="21">
        <v>15950.8</v>
      </c>
      <c r="G75" s="21">
        <v>2.5</v>
      </c>
      <c r="H75" s="21">
        <v>1131.4000000000001</v>
      </c>
      <c r="I75" s="21">
        <v>49.7</v>
      </c>
      <c r="J75" s="21">
        <v>883.6</v>
      </c>
      <c r="K75" s="21">
        <v>10.6</v>
      </c>
      <c r="L75" s="21">
        <v>123.3</v>
      </c>
      <c r="M75" s="21">
        <v>400.8</v>
      </c>
    </row>
    <row r="76" spans="1:13" x14ac:dyDescent="0.25">
      <c r="A76" s="21">
        <v>672</v>
      </c>
      <c r="B76" s="21">
        <v>73</v>
      </c>
      <c r="C76" s="51">
        <v>40376</v>
      </c>
      <c r="D76" s="47">
        <v>0.5571180555555556</v>
      </c>
      <c r="E76" s="21">
        <v>17.5</v>
      </c>
      <c r="F76" s="21">
        <v>6822.8</v>
      </c>
      <c r="G76" s="21">
        <v>2.1</v>
      </c>
      <c r="H76" s="21">
        <v>641.6</v>
      </c>
      <c r="I76" s="21">
        <v>17.2</v>
      </c>
      <c r="J76" s="21">
        <v>309.7</v>
      </c>
      <c r="K76" s="21">
        <v>5.6</v>
      </c>
      <c r="L76" s="21">
        <v>58.9</v>
      </c>
      <c r="M76" s="21">
        <v>165.1</v>
      </c>
    </row>
    <row r="77" spans="1:13" x14ac:dyDescent="0.25">
      <c r="A77" s="21">
        <v>673</v>
      </c>
      <c r="B77" s="21">
        <v>74</v>
      </c>
      <c r="C77" s="51">
        <v>40376</v>
      </c>
      <c r="D77" s="47">
        <v>0.55927083333333327</v>
      </c>
      <c r="E77" s="21">
        <v>17.7</v>
      </c>
      <c r="F77" s="21">
        <v>6180.3</v>
      </c>
      <c r="G77" s="21">
        <v>2.1</v>
      </c>
      <c r="H77" s="21">
        <v>599.79999999999995</v>
      </c>
      <c r="I77" s="21">
        <v>14.9</v>
      </c>
      <c r="J77" s="21">
        <v>270.2</v>
      </c>
      <c r="K77" s="21">
        <v>6</v>
      </c>
      <c r="L77" s="21">
        <v>61</v>
      </c>
      <c r="M77" s="21">
        <v>149.9</v>
      </c>
    </row>
    <row r="78" spans="1:13" x14ac:dyDescent="0.25">
      <c r="A78" s="21">
        <v>674</v>
      </c>
      <c r="B78" s="21">
        <v>75</v>
      </c>
      <c r="C78" s="51">
        <v>40376</v>
      </c>
      <c r="D78" s="47">
        <v>0.56225694444444441</v>
      </c>
      <c r="E78" s="21">
        <v>17.7</v>
      </c>
      <c r="F78" s="21">
        <v>6006.2</v>
      </c>
      <c r="G78" s="21">
        <v>1.7</v>
      </c>
      <c r="H78" s="21">
        <v>535.29999999999995</v>
      </c>
      <c r="I78" s="21">
        <v>14.6</v>
      </c>
      <c r="J78" s="21">
        <v>268.10000000000002</v>
      </c>
      <c r="K78" s="21">
        <v>7.2</v>
      </c>
      <c r="L78" s="21">
        <v>71.5</v>
      </c>
      <c r="M78" s="21">
        <v>146.5</v>
      </c>
    </row>
    <row r="79" spans="1:13" x14ac:dyDescent="0.25">
      <c r="A79" s="21">
        <v>675</v>
      </c>
      <c r="B79" s="21">
        <v>76</v>
      </c>
      <c r="C79" s="51">
        <v>40376</v>
      </c>
      <c r="D79" s="47">
        <v>0.56584490740740734</v>
      </c>
      <c r="E79" s="21">
        <v>17.899999999999999</v>
      </c>
      <c r="F79" s="21">
        <v>10209.799999999999</v>
      </c>
      <c r="G79" s="21">
        <v>2.2000000000000002</v>
      </c>
      <c r="H79" s="21">
        <v>824.3</v>
      </c>
      <c r="I79" s="21">
        <v>29.8</v>
      </c>
      <c r="J79" s="21">
        <v>533.6</v>
      </c>
      <c r="K79" s="21">
        <v>8.4</v>
      </c>
      <c r="L79" s="21">
        <v>91.7</v>
      </c>
      <c r="M79" s="21">
        <v>258.3</v>
      </c>
    </row>
    <row r="80" spans="1:13" x14ac:dyDescent="0.25">
      <c r="A80" s="21">
        <v>676</v>
      </c>
      <c r="B80" s="21">
        <v>77</v>
      </c>
      <c r="C80" s="51">
        <v>40376</v>
      </c>
      <c r="D80" s="47">
        <v>0.56901620370370376</v>
      </c>
      <c r="E80" s="21">
        <v>18.3</v>
      </c>
      <c r="F80" s="21">
        <v>13257.7</v>
      </c>
      <c r="G80" s="21">
        <v>2.5</v>
      </c>
      <c r="H80" s="21">
        <v>990.1</v>
      </c>
      <c r="I80" s="21">
        <v>39</v>
      </c>
      <c r="J80" s="21">
        <v>697.1</v>
      </c>
      <c r="K80" s="21">
        <v>9.6999999999999993</v>
      </c>
      <c r="L80" s="21">
        <v>108.8</v>
      </c>
      <c r="M80" s="21">
        <v>327.39999999999998</v>
      </c>
    </row>
    <row r="81" spans="1:13" x14ac:dyDescent="0.25">
      <c r="A81" s="21">
        <v>677</v>
      </c>
      <c r="B81" s="21">
        <v>78</v>
      </c>
      <c r="C81" s="51">
        <v>40376</v>
      </c>
      <c r="D81" s="47">
        <v>0.57115740740740739</v>
      </c>
      <c r="E81" s="21">
        <v>18.3</v>
      </c>
      <c r="F81" s="21">
        <v>15382.3</v>
      </c>
      <c r="G81" s="21">
        <v>2.9</v>
      </c>
      <c r="H81" s="21">
        <v>1154.2</v>
      </c>
      <c r="I81" s="21">
        <v>45.5</v>
      </c>
      <c r="J81" s="21">
        <v>808.8</v>
      </c>
      <c r="K81" s="21">
        <v>9.6</v>
      </c>
      <c r="L81" s="21">
        <v>111.6</v>
      </c>
      <c r="M81" s="21">
        <v>376.5</v>
      </c>
    </row>
    <row r="82" spans="1:13" x14ac:dyDescent="0.25">
      <c r="A82" s="21">
        <v>678</v>
      </c>
      <c r="B82" s="21">
        <v>79</v>
      </c>
      <c r="C82" s="51">
        <v>40376</v>
      </c>
      <c r="D82" s="47">
        <v>0.57353009259259258</v>
      </c>
      <c r="E82" s="21">
        <v>18.5</v>
      </c>
      <c r="F82" s="21">
        <v>10318.6</v>
      </c>
      <c r="G82" s="21">
        <v>3.2</v>
      </c>
      <c r="H82" s="21">
        <v>974.5</v>
      </c>
      <c r="I82" s="21">
        <v>26.6</v>
      </c>
      <c r="J82" s="21">
        <v>480.8</v>
      </c>
      <c r="K82" s="21">
        <v>9.3000000000000007</v>
      </c>
      <c r="L82" s="21">
        <v>96.9</v>
      </c>
      <c r="M82" s="21">
        <v>255.9</v>
      </c>
    </row>
    <row r="83" spans="1:13" x14ac:dyDescent="0.25">
      <c r="A83" s="21">
        <v>679</v>
      </c>
      <c r="B83" s="21">
        <v>80</v>
      </c>
      <c r="C83" s="51">
        <v>40376</v>
      </c>
      <c r="D83" s="47">
        <v>0.57596064814814818</v>
      </c>
      <c r="E83" s="21">
        <v>18.5</v>
      </c>
      <c r="F83" s="21">
        <v>9648</v>
      </c>
      <c r="G83" s="21">
        <v>3.1</v>
      </c>
      <c r="H83" s="21">
        <v>914.8</v>
      </c>
      <c r="I83" s="21">
        <v>23.8</v>
      </c>
      <c r="J83" s="21">
        <v>430.2</v>
      </c>
      <c r="K83" s="21">
        <v>9</v>
      </c>
      <c r="L83" s="21">
        <v>92.2</v>
      </c>
      <c r="M83" s="21">
        <v>234</v>
      </c>
    </row>
    <row r="84" spans="1:13" x14ac:dyDescent="0.25">
      <c r="A84" s="21">
        <v>680</v>
      </c>
      <c r="B84" s="21">
        <v>81</v>
      </c>
      <c r="C84" s="51">
        <v>40376</v>
      </c>
      <c r="D84" s="47">
        <v>0.57839120370370367</v>
      </c>
      <c r="E84" s="21">
        <v>18.5</v>
      </c>
      <c r="F84" s="21">
        <v>9650</v>
      </c>
      <c r="G84" s="21">
        <v>2.9</v>
      </c>
      <c r="H84" s="21">
        <v>900.6</v>
      </c>
      <c r="I84" s="21">
        <v>25.8</v>
      </c>
      <c r="J84" s="21">
        <v>465</v>
      </c>
      <c r="K84" s="21">
        <v>8.5</v>
      </c>
      <c r="L84" s="21">
        <v>89.5</v>
      </c>
      <c r="M84" s="21">
        <v>242.9</v>
      </c>
    </row>
    <row r="85" spans="1:13" x14ac:dyDescent="0.25">
      <c r="A85" s="21">
        <v>681</v>
      </c>
      <c r="B85" s="21">
        <v>82</v>
      </c>
      <c r="C85" s="51">
        <v>40376</v>
      </c>
      <c r="D85" s="47">
        <v>0.58373842592592595</v>
      </c>
      <c r="E85" s="21">
        <v>18.7</v>
      </c>
      <c r="F85" s="21">
        <v>12433.5</v>
      </c>
      <c r="G85" s="21">
        <v>3.6</v>
      </c>
      <c r="H85" s="21">
        <v>1143.4000000000001</v>
      </c>
      <c r="I85" s="21">
        <v>33.6</v>
      </c>
      <c r="J85" s="21">
        <v>603.70000000000005</v>
      </c>
      <c r="K85" s="21">
        <v>10.199999999999999</v>
      </c>
      <c r="L85" s="21">
        <v>109.2</v>
      </c>
      <c r="M85" s="21">
        <v>311.39999999999998</v>
      </c>
    </row>
    <row r="86" spans="1:13" x14ac:dyDescent="0.25">
      <c r="A86" s="21">
        <v>682</v>
      </c>
      <c r="B86" s="21">
        <v>83</v>
      </c>
      <c r="C86" s="51">
        <v>40376</v>
      </c>
      <c r="D86" s="47">
        <v>0.58587962962962969</v>
      </c>
      <c r="E86" s="21">
        <v>18.5</v>
      </c>
      <c r="F86" s="21">
        <v>12345.7</v>
      </c>
      <c r="G86" s="21">
        <v>3.7</v>
      </c>
      <c r="H86" s="21">
        <v>1174.0999999999999</v>
      </c>
      <c r="I86" s="21">
        <v>34.200000000000003</v>
      </c>
      <c r="J86" s="21">
        <v>612.20000000000005</v>
      </c>
      <c r="K86" s="21">
        <v>9.6999999999999993</v>
      </c>
      <c r="L86" s="21">
        <v>104.5</v>
      </c>
      <c r="M86" s="21">
        <v>315.39999999999998</v>
      </c>
    </row>
    <row r="87" spans="1:13" x14ac:dyDescent="0.25">
      <c r="A87" s="21">
        <v>683</v>
      </c>
      <c r="B87" s="21">
        <v>84</v>
      </c>
      <c r="C87" s="51">
        <v>40376</v>
      </c>
      <c r="D87" s="47">
        <v>0.58813657407407405</v>
      </c>
      <c r="E87" s="21">
        <v>18.7</v>
      </c>
      <c r="F87" s="21">
        <v>13270.1</v>
      </c>
      <c r="G87" s="21">
        <v>3.4</v>
      </c>
      <c r="H87" s="21">
        <v>1149.5</v>
      </c>
      <c r="I87" s="21">
        <v>37.200000000000003</v>
      </c>
      <c r="J87" s="21">
        <v>665.8</v>
      </c>
      <c r="K87" s="21">
        <v>10</v>
      </c>
      <c r="L87" s="21">
        <v>109.3</v>
      </c>
      <c r="M87" s="21">
        <v>331.2</v>
      </c>
    </row>
    <row r="88" spans="1:13" x14ac:dyDescent="0.25">
      <c r="A88" s="21">
        <v>684</v>
      </c>
      <c r="B88" s="21">
        <v>85</v>
      </c>
      <c r="C88" s="51">
        <v>40376</v>
      </c>
      <c r="D88" s="47">
        <v>0.59040509259259266</v>
      </c>
      <c r="E88" s="21">
        <v>18.8</v>
      </c>
      <c r="F88" s="21">
        <v>12302.9</v>
      </c>
      <c r="G88" s="21">
        <v>3</v>
      </c>
      <c r="H88" s="21">
        <v>1033.4000000000001</v>
      </c>
      <c r="I88" s="21">
        <v>34.299999999999997</v>
      </c>
      <c r="J88" s="21">
        <v>616.9</v>
      </c>
      <c r="K88" s="21">
        <v>10.4</v>
      </c>
      <c r="L88" s="21">
        <v>111.3</v>
      </c>
      <c r="M88" s="21">
        <v>306.8</v>
      </c>
    </row>
    <row r="89" spans="1:13" x14ac:dyDescent="0.25">
      <c r="A89" s="21">
        <v>685</v>
      </c>
      <c r="B89" s="21">
        <v>86</v>
      </c>
      <c r="C89" s="51">
        <v>40376</v>
      </c>
      <c r="D89" s="47">
        <v>0.59243055555555557</v>
      </c>
      <c r="E89" s="21">
        <v>18.8</v>
      </c>
      <c r="F89" s="21">
        <v>9947.2000000000007</v>
      </c>
      <c r="G89" s="21">
        <v>3.1</v>
      </c>
      <c r="H89" s="21">
        <v>940.5</v>
      </c>
      <c r="I89" s="21">
        <v>25</v>
      </c>
      <c r="J89" s="21">
        <v>449.7</v>
      </c>
      <c r="K89" s="21">
        <v>8.4</v>
      </c>
      <c r="L89" s="21">
        <v>88</v>
      </c>
      <c r="M89" s="21">
        <v>241.1</v>
      </c>
    </row>
    <row r="90" spans="1:13" x14ac:dyDescent="0.25">
      <c r="A90" s="21">
        <v>686</v>
      </c>
      <c r="B90" s="21">
        <v>87</v>
      </c>
      <c r="C90" s="51">
        <v>40376</v>
      </c>
      <c r="D90" s="47">
        <v>0.59447916666666667</v>
      </c>
      <c r="E90" s="21">
        <v>18.7</v>
      </c>
      <c r="F90" s="21">
        <v>9785.7000000000007</v>
      </c>
      <c r="G90" s="21">
        <v>3.4</v>
      </c>
      <c r="H90" s="21">
        <v>986.6</v>
      </c>
      <c r="I90" s="21">
        <v>23.8</v>
      </c>
      <c r="J90" s="21">
        <v>432.3</v>
      </c>
      <c r="K90" s="21">
        <v>10.1</v>
      </c>
      <c r="L90" s="21">
        <v>101.6</v>
      </c>
      <c r="M90" s="21">
        <v>243.1</v>
      </c>
    </row>
    <row r="91" spans="1:13" x14ac:dyDescent="0.25">
      <c r="A91" s="21">
        <v>687</v>
      </c>
      <c r="B91" s="21">
        <v>88</v>
      </c>
      <c r="C91" s="51">
        <v>40376</v>
      </c>
      <c r="D91" s="47">
        <v>0.59687499999999993</v>
      </c>
      <c r="E91" s="21">
        <v>18.7</v>
      </c>
      <c r="F91" s="21">
        <v>6776</v>
      </c>
      <c r="G91" s="21">
        <v>2.7</v>
      </c>
      <c r="H91" s="21">
        <v>735.3</v>
      </c>
      <c r="I91" s="21">
        <v>15</v>
      </c>
      <c r="J91" s="21">
        <v>277.7</v>
      </c>
      <c r="K91" s="21">
        <v>8.6</v>
      </c>
      <c r="L91" s="21">
        <v>83</v>
      </c>
      <c r="M91" s="21">
        <v>169.3</v>
      </c>
    </row>
    <row r="92" spans="1:13" x14ac:dyDescent="0.25">
      <c r="A92" s="21">
        <v>688</v>
      </c>
      <c r="B92" s="21">
        <v>89</v>
      </c>
      <c r="C92" s="51">
        <v>40376</v>
      </c>
      <c r="D92" s="47">
        <v>0.5988310185185185</v>
      </c>
      <c r="E92" s="21">
        <v>18.7</v>
      </c>
      <c r="F92" s="21">
        <v>7068.4</v>
      </c>
      <c r="G92" s="21">
        <v>2.5</v>
      </c>
      <c r="H92" s="21">
        <v>711.4</v>
      </c>
      <c r="I92" s="21">
        <v>16.600000000000001</v>
      </c>
      <c r="J92" s="21">
        <v>303.39999999999998</v>
      </c>
      <c r="K92" s="21">
        <v>7.9</v>
      </c>
      <c r="L92" s="21">
        <v>78.3</v>
      </c>
      <c r="M92" s="21">
        <v>174</v>
      </c>
    </row>
    <row r="93" spans="1:13" x14ac:dyDescent="0.25">
      <c r="A93" s="21">
        <v>689</v>
      </c>
      <c r="B93" s="21">
        <v>90</v>
      </c>
      <c r="C93" s="51">
        <v>40376</v>
      </c>
      <c r="D93" s="47">
        <v>0.60215277777777776</v>
      </c>
      <c r="E93" s="21">
        <v>18.899999999999999</v>
      </c>
      <c r="F93" s="21">
        <v>6025.9</v>
      </c>
      <c r="G93" s="21">
        <v>2.2000000000000002</v>
      </c>
      <c r="H93" s="21">
        <v>638.9</v>
      </c>
      <c r="I93" s="21">
        <v>14.6</v>
      </c>
      <c r="J93" s="21">
        <v>268.60000000000002</v>
      </c>
      <c r="K93" s="21">
        <v>7.4</v>
      </c>
      <c r="L93" s="21">
        <v>72.5</v>
      </c>
      <c r="M93" s="21">
        <v>155.6</v>
      </c>
    </row>
    <row r="94" spans="1:13" x14ac:dyDescent="0.25">
      <c r="A94" s="21">
        <v>690</v>
      </c>
      <c r="B94" s="21">
        <v>91</v>
      </c>
      <c r="C94" s="51">
        <v>40376</v>
      </c>
      <c r="D94" s="47">
        <v>0.61265046296296299</v>
      </c>
      <c r="E94" s="21">
        <v>19.8</v>
      </c>
      <c r="F94" s="21">
        <v>6337.2</v>
      </c>
      <c r="G94" s="21">
        <v>2.5</v>
      </c>
      <c r="H94" s="21">
        <v>674.3</v>
      </c>
      <c r="I94" s="21">
        <v>12.8</v>
      </c>
      <c r="J94" s="21">
        <v>237.2</v>
      </c>
      <c r="K94" s="21">
        <v>7.5</v>
      </c>
      <c r="L94" s="21">
        <v>72</v>
      </c>
      <c r="M94" s="21">
        <v>148.69999999999999</v>
      </c>
    </row>
    <row r="95" spans="1:13" x14ac:dyDescent="0.25">
      <c r="A95" s="21">
        <v>691</v>
      </c>
      <c r="B95" s="21">
        <v>92</v>
      </c>
      <c r="C95" s="51">
        <v>40376</v>
      </c>
      <c r="D95" s="47">
        <v>0.61512731481481475</v>
      </c>
      <c r="E95" s="21">
        <v>19.7</v>
      </c>
      <c r="F95" s="21">
        <v>9052.2999999999993</v>
      </c>
      <c r="G95" s="21">
        <v>2.1</v>
      </c>
      <c r="H95" s="21">
        <v>762.1</v>
      </c>
      <c r="I95" s="21">
        <v>26.9</v>
      </c>
      <c r="J95" s="21">
        <v>482.7</v>
      </c>
      <c r="K95" s="21">
        <v>7.9</v>
      </c>
      <c r="L95" s="21">
        <v>85.3</v>
      </c>
      <c r="M95" s="21">
        <v>235.7</v>
      </c>
    </row>
    <row r="96" spans="1:13" x14ac:dyDescent="0.25">
      <c r="A96" s="21">
        <v>692</v>
      </c>
      <c r="B96" s="21">
        <v>93</v>
      </c>
      <c r="C96" s="51">
        <v>40376</v>
      </c>
      <c r="D96" s="47">
        <v>0.61729166666666668</v>
      </c>
      <c r="E96" s="21">
        <v>19.399999999999999</v>
      </c>
      <c r="F96" s="21">
        <v>6995.5</v>
      </c>
      <c r="G96" s="21">
        <v>2.2999999999999998</v>
      </c>
      <c r="H96" s="21">
        <v>673.6</v>
      </c>
      <c r="I96" s="21">
        <v>16.899999999999999</v>
      </c>
      <c r="J96" s="21">
        <v>306.60000000000002</v>
      </c>
      <c r="K96" s="21">
        <v>7</v>
      </c>
      <c r="L96" s="21">
        <v>71</v>
      </c>
      <c r="M96" s="21">
        <v>170</v>
      </c>
    </row>
    <row r="97" spans="1:13" x14ac:dyDescent="0.25">
      <c r="A97" s="21">
        <v>693</v>
      </c>
      <c r="B97" s="21">
        <v>94</v>
      </c>
      <c r="C97" s="51">
        <v>40376</v>
      </c>
      <c r="D97" s="47">
        <v>0.6191550925925926</v>
      </c>
      <c r="E97" s="21">
        <v>19.2</v>
      </c>
      <c r="F97" s="21">
        <v>12129.7</v>
      </c>
      <c r="G97" s="21">
        <v>2.2999999999999998</v>
      </c>
      <c r="H97" s="21">
        <v>930.8</v>
      </c>
      <c r="I97" s="21">
        <v>37.4</v>
      </c>
      <c r="J97" s="21">
        <v>660.2</v>
      </c>
      <c r="K97" s="21">
        <v>5.9</v>
      </c>
      <c r="L97" s="21">
        <v>74.400000000000006</v>
      </c>
      <c r="M97" s="21">
        <v>302.10000000000002</v>
      </c>
    </row>
    <row r="98" spans="1:13" x14ac:dyDescent="0.25">
      <c r="A98" s="21">
        <v>694</v>
      </c>
      <c r="B98" s="21">
        <v>95</v>
      </c>
      <c r="C98" s="51">
        <v>40376</v>
      </c>
      <c r="D98" s="47">
        <v>0.62148148148148141</v>
      </c>
      <c r="E98" s="21">
        <v>19.2</v>
      </c>
      <c r="F98" s="21">
        <v>5736.5</v>
      </c>
      <c r="G98" s="21">
        <v>2.2999999999999998</v>
      </c>
      <c r="H98" s="21">
        <v>631.4</v>
      </c>
      <c r="I98" s="21">
        <v>12.4</v>
      </c>
      <c r="J98" s="21">
        <v>230.3</v>
      </c>
      <c r="K98" s="21">
        <v>7.6</v>
      </c>
      <c r="L98" s="21">
        <v>73</v>
      </c>
      <c r="M98" s="21">
        <v>143.19999999999999</v>
      </c>
    </row>
    <row r="99" spans="1:13" x14ac:dyDescent="0.25">
      <c r="A99" s="21">
        <v>696</v>
      </c>
      <c r="B99" s="21">
        <v>96</v>
      </c>
      <c r="C99" s="51">
        <v>40376</v>
      </c>
      <c r="D99" s="47">
        <v>0.62928240740740737</v>
      </c>
      <c r="E99" s="21">
        <v>19.399999999999999</v>
      </c>
      <c r="F99" s="21">
        <v>6758.3</v>
      </c>
      <c r="G99" s="21">
        <v>2.6</v>
      </c>
      <c r="H99" s="21">
        <v>735.2</v>
      </c>
      <c r="I99" s="21">
        <v>16.3</v>
      </c>
      <c r="J99" s="21">
        <v>298.10000000000002</v>
      </c>
      <c r="K99" s="21">
        <v>7.6</v>
      </c>
      <c r="L99" s="21">
        <v>75.2</v>
      </c>
      <c r="M99" s="21">
        <v>173.6</v>
      </c>
    </row>
    <row r="100" spans="1:13" x14ac:dyDescent="0.25">
      <c r="A100" s="21">
        <v>697</v>
      </c>
      <c r="B100" s="21">
        <v>97</v>
      </c>
      <c r="C100" s="51">
        <v>40376</v>
      </c>
      <c r="D100" s="47">
        <v>0.63114583333333341</v>
      </c>
      <c r="E100" s="21">
        <v>20</v>
      </c>
      <c r="F100" s="21">
        <v>7336.3</v>
      </c>
      <c r="G100" s="21">
        <v>3</v>
      </c>
      <c r="H100" s="21">
        <v>818.9</v>
      </c>
      <c r="I100" s="21">
        <v>16.2</v>
      </c>
      <c r="J100" s="21">
        <v>300.3</v>
      </c>
      <c r="K100" s="21">
        <v>9.1</v>
      </c>
      <c r="L100" s="21">
        <v>88.3</v>
      </c>
      <c r="M100" s="21">
        <v>184.7</v>
      </c>
    </row>
    <row r="101" spans="1:13" x14ac:dyDescent="0.25">
      <c r="A101" s="21">
        <v>698</v>
      </c>
      <c r="B101" s="21">
        <v>98</v>
      </c>
      <c r="C101" s="51">
        <v>40376</v>
      </c>
      <c r="D101" s="47">
        <v>0.63299768518518518</v>
      </c>
      <c r="E101" s="21">
        <v>20.2</v>
      </c>
      <c r="F101" s="21">
        <v>6374.6</v>
      </c>
      <c r="G101" s="21">
        <v>2.6</v>
      </c>
      <c r="H101" s="21">
        <v>702.9</v>
      </c>
      <c r="I101" s="21">
        <v>13.6</v>
      </c>
      <c r="J101" s="21">
        <v>256.5</v>
      </c>
      <c r="K101" s="21">
        <v>9.6</v>
      </c>
      <c r="L101" s="21">
        <v>90.9</v>
      </c>
      <c r="M101" s="21">
        <v>162</v>
      </c>
    </row>
    <row r="102" spans="1:13" x14ac:dyDescent="0.25">
      <c r="A102" s="21">
        <v>699</v>
      </c>
      <c r="B102" s="21">
        <v>99</v>
      </c>
      <c r="C102" s="51">
        <v>40376</v>
      </c>
      <c r="D102" s="47">
        <v>0.63501157407407405</v>
      </c>
      <c r="E102" s="21">
        <v>20.2</v>
      </c>
      <c r="F102" s="21">
        <v>6533.9</v>
      </c>
      <c r="G102" s="21">
        <v>2.1</v>
      </c>
      <c r="H102" s="21">
        <v>640.70000000000005</v>
      </c>
      <c r="I102" s="21">
        <v>17.3</v>
      </c>
      <c r="J102" s="21">
        <v>312.2</v>
      </c>
      <c r="K102" s="21">
        <v>5.8</v>
      </c>
      <c r="L102" s="21">
        <v>61</v>
      </c>
      <c r="M102" s="21">
        <v>166.3</v>
      </c>
    </row>
    <row r="103" spans="1:13" x14ac:dyDescent="0.25">
      <c r="A103" s="21">
        <v>700</v>
      </c>
      <c r="B103" s="21">
        <v>100</v>
      </c>
      <c r="C103" s="51">
        <v>40376</v>
      </c>
      <c r="D103" s="47">
        <v>0.63722222222222225</v>
      </c>
      <c r="E103" s="21">
        <v>20.399999999999999</v>
      </c>
      <c r="F103" s="21">
        <v>4945.3</v>
      </c>
      <c r="G103" s="21">
        <v>2.2999999999999998</v>
      </c>
      <c r="H103" s="21">
        <v>580.1</v>
      </c>
      <c r="I103" s="21">
        <v>8.4</v>
      </c>
      <c r="J103" s="21">
        <v>166.2</v>
      </c>
      <c r="K103" s="21">
        <v>9.1999999999999993</v>
      </c>
      <c r="L103" s="21">
        <v>84.5</v>
      </c>
      <c r="M103" s="21">
        <v>122</v>
      </c>
    </row>
    <row r="104" spans="1:13" x14ac:dyDescent="0.25">
      <c r="A104" s="21">
        <v>701</v>
      </c>
      <c r="B104" s="46">
        <v>101</v>
      </c>
      <c r="C104" s="51">
        <v>40376</v>
      </c>
      <c r="D104" s="47">
        <v>0.63907407407407402</v>
      </c>
      <c r="E104" s="21">
        <v>20.6</v>
      </c>
      <c r="F104" s="21">
        <v>4878.6000000000004</v>
      </c>
      <c r="G104" s="21">
        <v>2</v>
      </c>
      <c r="H104" s="21">
        <v>537.6</v>
      </c>
      <c r="I104" s="21">
        <v>10.1</v>
      </c>
      <c r="J104" s="21">
        <v>191.3</v>
      </c>
      <c r="K104" s="21">
        <v>7.6</v>
      </c>
      <c r="L104" s="21">
        <v>71.900000000000006</v>
      </c>
      <c r="M104" s="21">
        <v>123</v>
      </c>
    </row>
    <row r="105" spans="1:13" x14ac:dyDescent="0.25">
      <c r="A105" s="21">
        <v>702</v>
      </c>
      <c r="B105" s="46">
        <v>102</v>
      </c>
      <c r="C105" s="51">
        <v>40376</v>
      </c>
      <c r="D105" s="47">
        <v>0.64119212962962957</v>
      </c>
      <c r="E105" s="21">
        <v>20.9</v>
      </c>
      <c r="F105" s="21">
        <v>4852.3</v>
      </c>
      <c r="G105" s="21">
        <v>2.2999999999999998</v>
      </c>
      <c r="H105" s="21">
        <v>589.5</v>
      </c>
      <c r="I105" s="21">
        <v>9</v>
      </c>
      <c r="J105" s="21">
        <v>173.5</v>
      </c>
      <c r="K105" s="21">
        <v>8.3000000000000007</v>
      </c>
      <c r="L105" s="21">
        <v>76.599999999999994</v>
      </c>
      <c r="M105" s="21">
        <v>123</v>
      </c>
    </row>
    <row r="106" spans="1:13" x14ac:dyDescent="0.25">
      <c r="A106" s="21">
        <v>703</v>
      </c>
      <c r="B106" s="46">
        <v>103</v>
      </c>
      <c r="C106" s="51">
        <v>40376</v>
      </c>
      <c r="D106" s="47">
        <v>0.64344907407407403</v>
      </c>
      <c r="E106" s="21">
        <v>21</v>
      </c>
      <c r="F106" s="21">
        <v>4537.7</v>
      </c>
      <c r="G106" s="21">
        <v>2</v>
      </c>
      <c r="H106" s="21">
        <v>518.70000000000005</v>
      </c>
      <c r="I106" s="21">
        <v>8.3000000000000007</v>
      </c>
      <c r="J106" s="21">
        <v>159.30000000000001</v>
      </c>
      <c r="K106" s="21">
        <v>7.2</v>
      </c>
      <c r="L106" s="21">
        <v>67.2</v>
      </c>
      <c r="M106" s="21">
        <v>110.3</v>
      </c>
    </row>
    <row r="107" spans="1:13" x14ac:dyDescent="0.25">
      <c r="A107" s="21">
        <v>704</v>
      </c>
      <c r="B107" s="46">
        <v>104</v>
      </c>
      <c r="C107" s="51">
        <v>40376</v>
      </c>
      <c r="D107" s="47">
        <v>0.64532407407407411</v>
      </c>
      <c r="E107" s="21">
        <v>21</v>
      </c>
      <c r="F107" s="21">
        <v>4619</v>
      </c>
      <c r="G107" s="21">
        <v>1.8</v>
      </c>
      <c r="H107" s="21">
        <v>487.8</v>
      </c>
      <c r="I107" s="21">
        <v>9.6999999999999993</v>
      </c>
      <c r="J107" s="21">
        <v>179.8</v>
      </c>
      <c r="K107" s="21">
        <v>5.7</v>
      </c>
      <c r="L107" s="21">
        <v>55.1</v>
      </c>
      <c r="M107" s="21">
        <v>110.9</v>
      </c>
    </row>
    <row r="108" spans="1:13" x14ac:dyDescent="0.25">
      <c r="A108" s="21">
        <v>705</v>
      </c>
      <c r="B108" s="46">
        <v>105</v>
      </c>
      <c r="C108" s="51">
        <v>40376</v>
      </c>
      <c r="D108" s="47">
        <v>0.64754629629629623</v>
      </c>
      <c r="E108" s="21">
        <v>21.2</v>
      </c>
      <c r="F108" s="21">
        <v>4105.3999999999996</v>
      </c>
      <c r="G108" s="21">
        <v>1.8</v>
      </c>
      <c r="H108" s="21">
        <v>460.6</v>
      </c>
      <c r="I108" s="21">
        <v>7.9</v>
      </c>
      <c r="J108" s="21">
        <v>149.9</v>
      </c>
      <c r="K108" s="21">
        <v>6.5</v>
      </c>
      <c r="L108" s="21">
        <v>60.9</v>
      </c>
      <c r="M108" s="21">
        <v>100.8</v>
      </c>
    </row>
    <row r="109" spans="1:13" x14ac:dyDescent="0.25">
      <c r="A109" s="21">
        <v>706</v>
      </c>
      <c r="B109" s="46">
        <v>106</v>
      </c>
      <c r="C109" s="51">
        <v>40376</v>
      </c>
      <c r="D109" s="47">
        <v>0.64978009259259262</v>
      </c>
      <c r="E109" s="21">
        <v>21.2</v>
      </c>
      <c r="F109" s="21">
        <v>4051.2</v>
      </c>
      <c r="G109" s="21">
        <v>1.5</v>
      </c>
      <c r="H109" s="21">
        <v>405.1</v>
      </c>
      <c r="I109" s="21">
        <v>8.6</v>
      </c>
      <c r="J109" s="21">
        <v>159.80000000000001</v>
      </c>
      <c r="K109" s="21">
        <v>5.3</v>
      </c>
      <c r="L109" s="21">
        <v>50.9</v>
      </c>
      <c r="M109" s="21">
        <v>96.7</v>
      </c>
    </row>
    <row r="110" spans="1:13" x14ac:dyDescent="0.25">
      <c r="A110" s="21">
        <v>707</v>
      </c>
      <c r="B110" s="46">
        <v>107</v>
      </c>
      <c r="C110" s="51">
        <v>40376</v>
      </c>
      <c r="D110" s="47">
        <v>0.65160879629629631</v>
      </c>
      <c r="E110" s="21">
        <v>21</v>
      </c>
      <c r="F110" s="21">
        <v>4839.3</v>
      </c>
      <c r="G110" s="21">
        <v>1.6</v>
      </c>
      <c r="H110" s="21">
        <v>477.5</v>
      </c>
      <c r="I110" s="21">
        <v>11.9</v>
      </c>
      <c r="J110" s="21">
        <v>217</v>
      </c>
      <c r="K110" s="21">
        <v>5.0999999999999996</v>
      </c>
      <c r="L110" s="21">
        <v>51</v>
      </c>
      <c r="M110" s="21">
        <v>120.5</v>
      </c>
    </row>
    <row r="111" spans="1:13" x14ac:dyDescent="0.25">
      <c r="A111" s="21">
        <v>708</v>
      </c>
      <c r="B111" s="46">
        <v>108</v>
      </c>
      <c r="C111" s="51">
        <v>40376</v>
      </c>
      <c r="D111" s="47">
        <v>0.65517361111111116</v>
      </c>
      <c r="E111" s="21">
        <v>20.6</v>
      </c>
      <c r="F111" s="21">
        <v>6409.2</v>
      </c>
      <c r="G111" s="21">
        <v>1.9</v>
      </c>
      <c r="H111" s="21">
        <v>566.6</v>
      </c>
      <c r="I111" s="21">
        <v>13.5</v>
      </c>
      <c r="J111" s="21">
        <v>250.8</v>
      </c>
      <c r="K111" s="21">
        <v>7.6</v>
      </c>
      <c r="L111" s="21">
        <v>73.599999999999994</v>
      </c>
      <c r="M111" s="21">
        <v>144.30000000000001</v>
      </c>
    </row>
    <row r="112" spans="1:13" x14ac:dyDescent="0.25">
      <c r="A112" s="21">
        <v>709</v>
      </c>
      <c r="B112" s="46">
        <v>109</v>
      </c>
      <c r="C112" s="51">
        <v>40376</v>
      </c>
      <c r="D112" s="47">
        <v>0.65866898148148145</v>
      </c>
      <c r="E112" s="21">
        <v>20.2</v>
      </c>
      <c r="F112" s="21">
        <v>5724.2</v>
      </c>
      <c r="G112" s="21">
        <v>1.7</v>
      </c>
      <c r="H112" s="21">
        <v>529.79999999999995</v>
      </c>
      <c r="I112" s="21">
        <v>14.6</v>
      </c>
      <c r="J112" s="21">
        <v>269</v>
      </c>
      <c r="K112" s="21">
        <v>7.6</v>
      </c>
      <c r="L112" s="21">
        <v>74.599999999999994</v>
      </c>
      <c r="M112" s="21">
        <v>147.1</v>
      </c>
    </row>
    <row r="113" spans="1:13" x14ac:dyDescent="0.25">
      <c r="A113" s="21">
        <v>710</v>
      </c>
      <c r="B113" s="46">
        <v>110</v>
      </c>
      <c r="C113" s="51">
        <v>40376</v>
      </c>
      <c r="D113" s="47">
        <v>0.66093750000000007</v>
      </c>
      <c r="E113" s="21">
        <v>20.100000000000001</v>
      </c>
      <c r="F113" s="21">
        <v>6213.9</v>
      </c>
      <c r="G113" s="21">
        <v>1.6</v>
      </c>
      <c r="H113" s="21">
        <v>526.79999999999995</v>
      </c>
      <c r="I113" s="21">
        <v>16.100000000000001</v>
      </c>
      <c r="J113" s="21">
        <v>294.3</v>
      </c>
      <c r="K113" s="21">
        <v>6.9</v>
      </c>
      <c r="L113" s="21">
        <v>69.400000000000006</v>
      </c>
      <c r="M113" s="21">
        <v>153.4</v>
      </c>
    </row>
    <row r="114" spans="1:13" x14ac:dyDescent="0.25">
      <c r="A114" s="21">
        <v>711</v>
      </c>
      <c r="B114" s="46">
        <v>111</v>
      </c>
      <c r="C114" s="51">
        <v>40376</v>
      </c>
      <c r="D114" s="47">
        <v>0.66302083333333328</v>
      </c>
      <c r="E114" s="21">
        <v>19.8</v>
      </c>
      <c r="F114" s="21">
        <v>5728.6</v>
      </c>
      <c r="G114" s="21">
        <v>1.4</v>
      </c>
      <c r="H114" s="21">
        <v>488.9</v>
      </c>
      <c r="I114" s="21">
        <v>15.4</v>
      </c>
      <c r="J114" s="21">
        <v>282.2</v>
      </c>
      <c r="K114" s="21">
        <v>7</v>
      </c>
      <c r="L114" s="21">
        <v>69.900000000000006</v>
      </c>
      <c r="M114" s="21">
        <v>146.6</v>
      </c>
    </row>
    <row r="115" spans="1:13" x14ac:dyDescent="0.25">
      <c r="A115" s="21">
        <v>712</v>
      </c>
      <c r="B115" s="46">
        <v>112</v>
      </c>
      <c r="C115" s="51">
        <v>40376</v>
      </c>
      <c r="D115" s="47">
        <v>0.66509259259259257</v>
      </c>
      <c r="E115" s="21">
        <v>19.600000000000001</v>
      </c>
      <c r="F115" s="21">
        <v>6220.8</v>
      </c>
      <c r="G115" s="21">
        <v>1.7</v>
      </c>
      <c r="H115" s="21">
        <v>544.20000000000005</v>
      </c>
      <c r="I115" s="21">
        <v>15.5</v>
      </c>
      <c r="J115" s="21">
        <v>282.8</v>
      </c>
      <c r="K115" s="21">
        <v>6.3</v>
      </c>
      <c r="L115" s="21">
        <v>64.099999999999994</v>
      </c>
      <c r="M115" s="21">
        <v>149.9</v>
      </c>
    </row>
    <row r="116" spans="1:13" x14ac:dyDescent="0.25">
      <c r="A116" s="21">
        <v>713</v>
      </c>
      <c r="B116" s="46">
        <v>113</v>
      </c>
      <c r="C116" s="51">
        <v>40376</v>
      </c>
      <c r="D116" s="47">
        <v>0.66690972222222211</v>
      </c>
      <c r="E116" s="21">
        <v>19.2</v>
      </c>
      <c r="F116" s="21">
        <v>5117.8999999999996</v>
      </c>
      <c r="G116" s="21">
        <v>1.7</v>
      </c>
      <c r="H116" s="21">
        <v>475.2</v>
      </c>
      <c r="I116" s="21">
        <v>10.4</v>
      </c>
      <c r="J116" s="21">
        <v>198.3</v>
      </c>
      <c r="K116" s="21">
        <v>7.9</v>
      </c>
      <c r="L116" s="21">
        <v>74.599999999999994</v>
      </c>
      <c r="M116" s="21">
        <v>120.6</v>
      </c>
    </row>
    <row r="117" spans="1:13" x14ac:dyDescent="0.25">
      <c r="A117" s="21">
        <v>714</v>
      </c>
      <c r="B117" s="46">
        <v>114</v>
      </c>
      <c r="C117" s="51">
        <v>40376</v>
      </c>
      <c r="D117" s="47">
        <v>0.66959490740740746</v>
      </c>
      <c r="E117" s="21">
        <v>18.899999999999999</v>
      </c>
      <c r="F117" s="21">
        <v>7363.2</v>
      </c>
      <c r="G117" s="21">
        <v>1.8</v>
      </c>
      <c r="H117" s="21">
        <v>620.20000000000005</v>
      </c>
      <c r="I117" s="21">
        <v>20.7</v>
      </c>
      <c r="J117" s="21">
        <v>373.8</v>
      </c>
      <c r="K117" s="21">
        <v>6.8</v>
      </c>
      <c r="L117" s="21">
        <v>72.099999999999994</v>
      </c>
      <c r="M117" s="21">
        <v>186.6</v>
      </c>
    </row>
    <row r="118" spans="1:13" x14ac:dyDescent="0.25">
      <c r="A118" s="21">
        <v>715</v>
      </c>
      <c r="B118" s="46">
        <v>115</v>
      </c>
      <c r="C118" s="51">
        <v>40376</v>
      </c>
      <c r="D118" s="47">
        <v>0.6910532407407407</v>
      </c>
      <c r="E118" s="21">
        <v>17.7</v>
      </c>
      <c r="F118" s="21">
        <v>5929.3</v>
      </c>
      <c r="G118" s="21">
        <v>1.6</v>
      </c>
      <c r="H118" s="21">
        <v>519.9</v>
      </c>
      <c r="I118" s="21">
        <v>15.9</v>
      </c>
      <c r="J118" s="21">
        <v>290.10000000000002</v>
      </c>
      <c r="K118" s="21">
        <v>6.7</v>
      </c>
      <c r="L118" s="21">
        <v>67.8</v>
      </c>
      <c r="M118" s="21">
        <v>151.1</v>
      </c>
    </row>
    <row r="119" spans="1:13" x14ac:dyDescent="0.25">
      <c r="A119" s="21">
        <v>716</v>
      </c>
      <c r="B119" s="46">
        <v>116</v>
      </c>
      <c r="C119" s="51">
        <v>40376</v>
      </c>
      <c r="D119" s="47">
        <v>0.69486111111111104</v>
      </c>
      <c r="E119" s="21">
        <v>17.7</v>
      </c>
      <c r="F119" s="21">
        <v>6835.4</v>
      </c>
      <c r="G119" s="21">
        <v>1.6</v>
      </c>
      <c r="H119" s="21">
        <v>550.29999999999995</v>
      </c>
      <c r="I119" s="21">
        <v>18</v>
      </c>
      <c r="J119" s="21">
        <v>327.5</v>
      </c>
      <c r="K119" s="21">
        <v>7</v>
      </c>
      <c r="L119" s="21">
        <v>71.5</v>
      </c>
      <c r="M119" s="21">
        <v>166.2</v>
      </c>
    </row>
    <row r="120" spans="1:13" x14ac:dyDescent="0.25">
      <c r="A120" s="21">
        <v>717</v>
      </c>
      <c r="B120" s="46">
        <v>117</v>
      </c>
      <c r="C120" s="51">
        <v>40376</v>
      </c>
      <c r="D120" s="47">
        <v>0.69734953703703706</v>
      </c>
      <c r="E120" s="21">
        <v>17.5</v>
      </c>
      <c r="F120" s="21">
        <v>5218.1000000000004</v>
      </c>
      <c r="G120" s="21">
        <v>1.5</v>
      </c>
      <c r="H120" s="21">
        <v>474.2</v>
      </c>
      <c r="I120" s="21">
        <v>12.2</v>
      </c>
      <c r="J120" s="21">
        <v>228.7</v>
      </c>
      <c r="K120" s="21">
        <v>7.5</v>
      </c>
      <c r="L120" s="21">
        <v>72.5</v>
      </c>
      <c r="M120" s="21">
        <v>129.4</v>
      </c>
    </row>
    <row r="121" spans="1:13" x14ac:dyDescent="0.25">
      <c r="A121" s="21">
        <v>718</v>
      </c>
      <c r="B121" s="46">
        <v>118</v>
      </c>
      <c r="C121" s="51">
        <v>40376</v>
      </c>
      <c r="D121" s="47">
        <v>0.69921296296296298</v>
      </c>
      <c r="E121" s="21">
        <v>17.600000000000001</v>
      </c>
      <c r="F121" s="21">
        <v>6800.5</v>
      </c>
      <c r="G121" s="21">
        <v>1.7</v>
      </c>
      <c r="H121" s="21">
        <v>566</v>
      </c>
      <c r="I121" s="21">
        <v>17.2</v>
      </c>
      <c r="J121" s="21">
        <v>311.3</v>
      </c>
      <c r="K121" s="21">
        <v>6.6</v>
      </c>
      <c r="L121" s="21">
        <v>67.8</v>
      </c>
      <c r="M121" s="21">
        <v>161.6</v>
      </c>
    </row>
    <row r="122" spans="1:13" x14ac:dyDescent="0.25">
      <c r="A122" s="21">
        <v>719</v>
      </c>
      <c r="B122" s="46">
        <v>119</v>
      </c>
      <c r="C122" s="51">
        <v>40376</v>
      </c>
      <c r="D122" s="47">
        <v>0.7009953703703703</v>
      </c>
      <c r="E122" s="21">
        <v>17.5</v>
      </c>
      <c r="F122" s="21">
        <v>7484.1</v>
      </c>
      <c r="G122" s="21">
        <v>1.5</v>
      </c>
      <c r="H122" s="21">
        <v>567.29999999999995</v>
      </c>
      <c r="I122" s="21">
        <v>20.100000000000001</v>
      </c>
      <c r="J122" s="21">
        <v>362.8</v>
      </c>
      <c r="K122" s="21">
        <v>6.7</v>
      </c>
      <c r="L122" s="21">
        <v>71</v>
      </c>
      <c r="M122" s="21">
        <v>178.5</v>
      </c>
    </row>
    <row r="123" spans="1:13" x14ac:dyDescent="0.25">
      <c r="A123" s="21">
        <v>721</v>
      </c>
      <c r="B123" s="46">
        <v>120</v>
      </c>
      <c r="C123" s="51">
        <v>40376</v>
      </c>
      <c r="D123" s="47">
        <v>0.70376157407407414</v>
      </c>
      <c r="E123" s="21">
        <v>17.5</v>
      </c>
      <c r="F123" s="21">
        <v>7052.5</v>
      </c>
      <c r="G123" s="21">
        <v>1.9</v>
      </c>
      <c r="H123" s="21">
        <v>615.4</v>
      </c>
      <c r="I123" s="21">
        <v>19</v>
      </c>
      <c r="J123" s="21">
        <v>342.8</v>
      </c>
      <c r="K123" s="21">
        <v>6.5</v>
      </c>
      <c r="L123" s="21">
        <v>67.8</v>
      </c>
      <c r="M123" s="21">
        <v>175.5</v>
      </c>
    </row>
    <row r="124" spans="1:13" x14ac:dyDescent="0.25">
      <c r="A124" s="21">
        <v>722</v>
      </c>
      <c r="B124" s="46">
        <v>121</v>
      </c>
      <c r="C124" s="51">
        <v>40376</v>
      </c>
      <c r="D124" s="47">
        <v>0.70572916666666663</v>
      </c>
      <c r="E124" s="21">
        <v>17.5</v>
      </c>
      <c r="F124" s="21">
        <v>5434.7</v>
      </c>
      <c r="G124" s="21">
        <v>1.6</v>
      </c>
      <c r="H124" s="21">
        <v>487.8</v>
      </c>
      <c r="I124" s="21">
        <v>13</v>
      </c>
      <c r="J124" s="21">
        <v>237.6</v>
      </c>
      <c r="K124" s="21">
        <v>6</v>
      </c>
      <c r="L124" s="21">
        <v>59.4</v>
      </c>
      <c r="M124" s="21">
        <v>129.9</v>
      </c>
    </row>
    <row r="125" spans="1:13" x14ac:dyDescent="0.25">
      <c r="A125" s="21">
        <v>723</v>
      </c>
      <c r="B125" s="46">
        <v>122</v>
      </c>
      <c r="C125" s="51">
        <v>40376</v>
      </c>
      <c r="D125" s="47">
        <v>0.70796296296296291</v>
      </c>
      <c r="E125" s="21">
        <v>17.5</v>
      </c>
      <c r="F125" s="21">
        <v>4742.7</v>
      </c>
      <c r="G125" s="21">
        <v>1.4</v>
      </c>
      <c r="H125" s="21">
        <v>436.2</v>
      </c>
      <c r="I125" s="21">
        <v>11.6</v>
      </c>
      <c r="J125" s="21">
        <v>213.3</v>
      </c>
      <c r="K125" s="21">
        <v>5.6</v>
      </c>
      <c r="L125" s="21">
        <v>55.2</v>
      </c>
      <c r="M125" s="21">
        <v>117</v>
      </c>
    </row>
    <row r="126" spans="1:13" x14ac:dyDescent="0.25">
      <c r="A126" s="21">
        <v>724</v>
      </c>
      <c r="B126" s="46">
        <v>123</v>
      </c>
      <c r="C126" s="51">
        <v>40376</v>
      </c>
      <c r="D126" s="47">
        <v>0.71043981481481477</v>
      </c>
      <c r="E126" s="21">
        <v>17.600000000000001</v>
      </c>
      <c r="F126" s="21">
        <v>5375.5</v>
      </c>
      <c r="G126" s="21">
        <v>1.5</v>
      </c>
      <c r="H126" s="21">
        <v>471.6</v>
      </c>
      <c r="I126" s="21">
        <v>13.8</v>
      </c>
      <c r="J126" s="21">
        <v>249.1</v>
      </c>
      <c r="K126" s="21">
        <v>5</v>
      </c>
      <c r="L126" s="21">
        <v>51.5</v>
      </c>
      <c r="M126" s="21">
        <v>130.1</v>
      </c>
    </row>
    <row r="127" spans="1:13" x14ac:dyDescent="0.25">
      <c r="A127" s="21">
        <v>725</v>
      </c>
      <c r="B127" s="46">
        <v>124</v>
      </c>
      <c r="C127" s="51">
        <v>40376</v>
      </c>
      <c r="D127" s="47">
        <v>0.7133449074074073</v>
      </c>
      <c r="E127" s="21">
        <v>17.5</v>
      </c>
      <c r="F127" s="21">
        <v>4376.3999999999996</v>
      </c>
      <c r="G127" s="21">
        <v>1.2</v>
      </c>
      <c r="H127" s="21">
        <v>388.9</v>
      </c>
      <c r="I127" s="21">
        <v>10.8</v>
      </c>
      <c r="J127" s="21">
        <v>200.2</v>
      </c>
      <c r="K127" s="21">
        <v>5.7</v>
      </c>
      <c r="L127" s="21">
        <v>56.2</v>
      </c>
      <c r="M127" s="21">
        <v>109.2</v>
      </c>
    </row>
    <row r="128" spans="1:13" x14ac:dyDescent="0.25">
      <c r="A128" s="21">
        <v>726</v>
      </c>
      <c r="B128" s="46">
        <v>125</v>
      </c>
      <c r="C128" s="51">
        <v>40376</v>
      </c>
      <c r="D128" s="47">
        <v>0.71622685185185186</v>
      </c>
      <c r="E128" s="21">
        <v>17.7</v>
      </c>
      <c r="F128" s="21">
        <v>6135.7</v>
      </c>
      <c r="G128" s="21">
        <v>1.5</v>
      </c>
      <c r="H128" s="21">
        <v>516.4</v>
      </c>
      <c r="I128" s="21">
        <v>17.3</v>
      </c>
      <c r="J128" s="21">
        <v>312.7</v>
      </c>
      <c r="K128" s="21">
        <v>6.2</v>
      </c>
      <c r="L128" s="21">
        <v>64.099999999999994</v>
      </c>
      <c r="M128" s="21">
        <v>156.9</v>
      </c>
    </row>
    <row r="129" spans="1:13" x14ac:dyDescent="0.25">
      <c r="A129" s="21">
        <v>727</v>
      </c>
      <c r="B129" s="46">
        <v>126</v>
      </c>
      <c r="C129" s="51">
        <v>40376</v>
      </c>
      <c r="D129" s="47">
        <v>0.71902777777777782</v>
      </c>
      <c r="E129" s="21">
        <v>18</v>
      </c>
      <c r="F129" s="21">
        <v>5404.6</v>
      </c>
      <c r="G129" s="21">
        <v>1.5</v>
      </c>
      <c r="H129" s="21">
        <v>483.1</v>
      </c>
      <c r="I129" s="21">
        <v>13.2</v>
      </c>
      <c r="J129" s="21">
        <v>242.8</v>
      </c>
      <c r="K129" s="21">
        <v>6.3</v>
      </c>
      <c r="L129" s="21">
        <v>62.5</v>
      </c>
      <c r="M129" s="21">
        <v>132</v>
      </c>
    </row>
    <row r="130" spans="1:13" x14ac:dyDescent="0.25">
      <c r="A130" s="21">
        <v>728</v>
      </c>
      <c r="B130" s="46">
        <v>127</v>
      </c>
      <c r="C130" s="51">
        <v>40376</v>
      </c>
      <c r="D130" s="47">
        <v>0.72179398148148144</v>
      </c>
      <c r="E130" s="21">
        <v>18.5</v>
      </c>
      <c r="F130" s="21">
        <v>4641.6000000000004</v>
      </c>
      <c r="G130" s="21">
        <v>1.6</v>
      </c>
      <c r="H130" s="21">
        <v>473.2</v>
      </c>
      <c r="I130" s="21">
        <v>11.4</v>
      </c>
      <c r="J130" s="21">
        <v>211.2</v>
      </c>
      <c r="K130" s="21">
        <v>6.2</v>
      </c>
      <c r="L130" s="21">
        <v>60.9</v>
      </c>
      <c r="M130" s="21">
        <v>120.9</v>
      </c>
    </row>
    <row r="131" spans="1:13" x14ac:dyDescent="0.25">
      <c r="A131" s="21">
        <v>729</v>
      </c>
      <c r="B131" s="46">
        <v>128</v>
      </c>
      <c r="C131" s="51">
        <v>40376</v>
      </c>
      <c r="D131" s="47">
        <v>0.72458333333333336</v>
      </c>
      <c r="E131" s="21">
        <v>19.399999999999999</v>
      </c>
      <c r="F131" s="21">
        <v>6370.7</v>
      </c>
      <c r="G131" s="21">
        <v>1.9</v>
      </c>
      <c r="H131" s="21">
        <v>588.20000000000005</v>
      </c>
      <c r="I131" s="21">
        <v>15.9</v>
      </c>
      <c r="J131" s="21">
        <v>291.2</v>
      </c>
      <c r="K131" s="21">
        <v>7.4</v>
      </c>
      <c r="L131" s="21">
        <v>73.599999999999994</v>
      </c>
      <c r="M131" s="21">
        <v>158.6</v>
      </c>
    </row>
    <row r="132" spans="1:13" x14ac:dyDescent="0.25">
      <c r="A132" s="21">
        <v>730</v>
      </c>
      <c r="B132" s="46">
        <v>129</v>
      </c>
      <c r="C132" s="51">
        <v>40376</v>
      </c>
      <c r="D132" s="47">
        <v>0.72976851851851843</v>
      </c>
      <c r="E132" s="21">
        <v>21.3</v>
      </c>
      <c r="F132" s="21">
        <v>4933.7</v>
      </c>
      <c r="G132" s="21">
        <v>1.6</v>
      </c>
      <c r="H132" s="21">
        <v>473</v>
      </c>
      <c r="I132" s="21">
        <v>12.7</v>
      </c>
      <c r="J132" s="21">
        <v>229.1</v>
      </c>
      <c r="K132" s="21">
        <v>4.0999999999999996</v>
      </c>
      <c r="L132" s="21">
        <v>43.1</v>
      </c>
      <c r="M132" s="21">
        <v>121.9</v>
      </c>
    </row>
    <row r="133" spans="1:13" x14ac:dyDescent="0.25">
      <c r="A133" s="21">
        <v>731</v>
      </c>
      <c r="B133" s="46">
        <v>130</v>
      </c>
      <c r="C133" s="51">
        <v>40376</v>
      </c>
      <c r="D133" s="47">
        <v>0.73228009259259252</v>
      </c>
      <c r="E133" s="21">
        <v>21.7</v>
      </c>
      <c r="F133" s="21">
        <v>4442.5</v>
      </c>
      <c r="G133" s="21">
        <v>1.5</v>
      </c>
      <c r="H133" s="21">
        <v>428.1</v>
      </c>
      <c r="I133" s="21">
        <v>10</v>
      </c>
      <c r="J133" s="21">
        <v>185</v>
      </c>
      <c r="K133" s="21">
        <v>5.7</v>
      </c>
      <c r="L133" s="21">
        <v>55.1</v>
      </c>
      <c r="M133" s="21">
        <v>107.5</v>
      </c>
    </row>
    <row r="134" spans="1:13" x14ac:dyDescent="0.25">
      <c r="A134" s="21">
        <v>732</v>
      </c>
      <c r="B134" s="46">
        <v>131</v>
      </c>
      <c r="C134" s="51">
        <v>40376</v>
      </c>
      <c r="D134" s="47">
        <v>0.73509259259259263</v>
      </c>
      <c r="E134" s="21">
        <v>22</v>
      </c>
      <c r="F134" s="21">
        <v>5021.8999999999996</v>
      </c>
      <c r="G134" s="21">
        <v>1.8</v>
      </c>
      <c r="H134" s="21">
        <v>504.9</v>
      </c>
      <c r="I134" s="21">
        <v>11.1</v>
      </c>
      <c r="J134" s="21">
        <v>206.1</v>
      </c>
      <c r="K134" s="21">
        <v>6.5</v>
      </c>
      <c r="L134" s="21">
        <v>62.5</v>
      </c>
      <c r="M134" s="21">
        <v>122.4</v>
      </c>
    </row>
    <row r="135" spans="1:13" x14ac:dyDescent="0.25">
      <c r="A135" s="21">
        <v>733</v>
      </c>
      <c r="B135" s="46">
        <v>132</v>
      </c>
      <c r="C135" s="51">
        <v>40376</v>
      </c>
      <c r="D135" s="47">
        <v>0.73749999999999993</v>
      </c>
      <c r="E135" s="21">
        <v>22</v>
      </c>
      <c r="F135" s="21">
        <v>5101.2</v>
      </c>
      <c r="G135" s="21">
        <v>1.5</v>
      </c>
      <c r="H135" s="21">
        <v>468.9</v>
      </c>
      <c r="I135" s="21">
        <v>13</v>
      </c>
      <c r="J135" s="21">
        <v>235.4</v>
      </c>
      <c r="K135" s="21">
        <v>4.5999999999999996</v>
      </c>
      <c r="L135" s="21">
        <v>47.3</v>
      </c>
      <c r="M135" s="21">
        <v>124.6</v>
      </c>
    </row>
    <row r="136" spans="1:13" x14ac:dyDescent="0.25">
      <c r="A136" s="21">
        <v>735</v>
      </c>
      <c r="B136" s="46">
        <v>133</v>
      </c>
      <c r="C136" s="51">
        <v>40376</v>
      </c>
      <c r="D136" s="47">
        <v>0.74773148148148139</v>
      </c>
      <c r="E136" s="21">
        <v>20.6</v>
      </c>
      <c r="F136" s="21">
        <v>4831.8</v>
      </c>
      <c r="G136" s="21">
        <v>1.3</v>
      </c>
      <c r="H136" s="21">
        <v>413.1</v>
      </c>
      <c r="I136" s="21">
        <v>11.6</v>
      </c>
      <c r="J136" s="21">
        <v>214.4</v>
      </c>
      <c r="K136" s="21">
        <v>6</v>
      </c>
      <c r="L136" s="21">
        <v>58.8</v>
      </c>
      <c r="M136" s="21">
        <v>116.3</v>
      </c>
    </row>
    <row r="137" spans="1:13" x14ac:dyDescent="0.25">
      <c r="A137" s="21">
        <v>736</v>
      </c>
      <c r="B137" s="46">
        <v>134</v>
      </c>
      <c r="C137" s="51">
        <v>40376</v>
      </c>
      <c r="D137" s="47">
        <v>0.74973379629629633</v>
      </c>
      <c r="E137" s="21">
        <v>20.2</v>
      </c>
      <c r="F137" s="21">
        <v>8761.2000000000007</v>
      </c>
      <c r="G137" s="21">
        <v>2.2000000000000002</v>
      </c>
      <c r="H137" s="21">
        <v>703.9</v>
      </c>
      <c r="I137" s="21">
        <v>18.7</v>
      </c>
      <c r="J137" s="21">
        <v>352.7</v>
      </c>
      <c r="K137" s="21">
        <v>13.1</v>
      </c>
      <c r="L137" s="21">
        <v>124.7</v>
      </c>
      <c r="M137" s="21">
        <v>200.6</v>
      </c>
    </row>
    <row r="138" spans="1:13" x14ac:dyDescent="0.25">
      <c r="A138" s="21">
        <v>737</v>
      </c>
      <c r="B138" s="46">
        <v>135</v>
      </c>
      <c r="C138" s="51">
        <v>40376</v>
      </c>
      <c r="D138" s="47">
        <v>0.75893518518518521</v>
      </c>
      <c r="E138" s="21">
        <v>18.899999999999999</v>
      </c>
      <c r="F138" s="21">
        <v>7530.7</v>
      </c>
      <c r="G138" s="21">
        <v>1</v>
      </c>
      <c r="H138" s="21">
        <v>395.1</v>
      </c>
      <c r="I138" s="21">
        <v>14.2</v>
      </c>
      <c r="J138" s="21">
        <v>270.7</v>
      </c>
      <c r="K138" s="21">
        <v>10.4</v>
      </c>
      <c r="L138" s="21">
        <v>99.2</v>
      </c>
      <c r="M138" s="21">
        <v>142.6</v>
      </c>
    </row>
    <row r="139" spans="1:13" x14ac:dyDescent="0.25">
      <c r="A139" s="21">
        <v>738</v>
      </c>
      <c r="B139" s="46">
        <v>136</v>
      </c>
      <c r="C139" s="51">
        <v>40376</v>
      </c>
      <c r="D139" s="47">
        <v>0.76174768518518521</v>
      </c>
      <c r="E139" s="21">
        <v>18.899999999999999</v>
      </c>
      <c r="F139" s="21">
        <v>8096.6</v>
      </c>
      <c r="G139" s="21">
        <v>0.9</v>
      </c>
      <c r="H139" s="21">
        <v>451</v>
      </c>
      <c r="I139" s="21">
        <v>20.100000000000001</v>
      </c>
      <c r="J139" s="21">
        <v>373.1</v>
      </c>
      <c r="K139" s="21">
        <v>10.3</v>
      </c>
      <c r="L139" s="21">
        <v>102.4</v>
      </c>
      <c r="M139" s="21">
        <v>179.9</v>
      </c>
    </row>
    <row r="140" spans="1:13" x14ac:dyDescent="0.25">
      <c r="A140" s="21">
        <v>739</v>
      </c>
      <c r="B140" s="46">
        <v>137</v>
      </c>
      <c r="C140" s="51">
        <v>40376</v>
      </c>
      <c r="D140" s="47">
        <v>0.76390046296296299</v>
      </c>
      <c r="E140" s="21">
        <v>18.8</v>
      </c>
      <c r="F140" s="21">
        <v>9307.4</v>
      </c>
      <c r="G140" s="21">
        <v>1.2</v>
      </c>
      <c r="H140" s="21">
        <v>548.4</v>
      </c>
      <c r="I140" s="21">
        <v>23</v>
      </c>
      <c r="J140" s="21">
        <v>425.8</v>
      </c>
      <c r="K140" s="21">
        <v>11.6</v>
      </c>
      <c r="L140" s="21">
        <v>115.6</v>
      </c>
      <c r="M140" s="21">
        <v>207.9</v>
      </c>
    </row>
    <row r="141" spans="1:13" x14ac:dyDescent="0.25">
      <c r="A141" s="21">
        <v>740</v>
      </c>
      <c r="B141" s="46">
        <v>138</v>
      </c>
      <c r="C141" s="51">
        <v>40376</v>
      </c>
      <c r="D141" s="47">
        <v>0.7663888888888889</v>
      </c>
      <c r="E141" s="21">
        <v>18.5</v>
      </c>
      <c r="F141" s="21">
        <v>8720.1</v>
      </c>
      <c r="G141" s="21">
        <v>1.1000000000000001</v>
      </c>
      <c r="H141" s="21">
        <v>495.3</v>
      </c>
      <c r="I141" s="21">
        <v>20.399999999999999</v>
      </c>
      <c r="J141" s="21">
        <v>377.4</v>
      </c>
      <c r="K141" s="21">
        <v>10.6</v>
      </c>
      <c r="L141" s="21">
        <v>105.1</v>
      </c>
      <c r="M141" s="21">
        <v>185.7</v>
      </c>
    </row>
    <row r="142" spans="1:13" x14ac:dyDescent="0.25">
      <c r="A142" s="21">
        <v>741</v>
      </c>
      <c r="B142" s="46">
        <v>139</v>
      </c>
      <c r="C142" s="51">
        <v>40376</v>
      </c>
      <c r="D142" s="47">
        <v>0.76859953703703709</v>
      </c>
      <c r="E142" s="21">
        <v>18.399999999999999</v>
      </c>
      <c r="F142" s="21">
        <v>11708.2</v>
      </c>
      <c r="G142" s="21">
        <v>1.6</v>
      </c>
      <c r="H142" s="21">
        <v>681.9</v>
      </c>
      <c r="I142" s="21">
        <v>26</v>
      </c>
      <c r="J142" s="21">
        <v>483.3</v>
      </c>
      <c r="K142" s="21">
        <v>14.6</v>
      </c>
      <c r="L142" s="21">
        <v>143.19999999999999</v>
      </c>
      <c r="M142" s="21">
        <v>244</v>
      </c>
    </row>
    <row r="143" spans="1:13" x14ac:dyDescent="0.25">
      <c r="A143" s="21">
        <v>742</v>
      </c>
      <c r="B143" s="46">
        <v>140</v>
      </c>
      <c r="C143" s="51">
        <v>40376</v>
      </c>
      <c r="D143" s="47">
        <v>0.77113425925925927</v>
      </c>
      <c r="E143" s="21">
        <v>18.100000000000001</v>
      </c>
      <c r="F143" s="21">
        <v>9303</v>
      </c>
      <c r="G143" s="21">
        <v>1.2</v>
      </c>
      <c r="H143" s="21">
        <v>525</v>
      </c>
      <c r="I143" s="21">
        <v>20.3</v>
      </c>
      <c r="J143" s="21">
        <v>379.8</v>
      </c>
      <c r="K143" s="21">
        <v>11.8</v>
      </c>
      <c r="L143" s="21">
        <v>115.2</v>
      </c>
      <c r="M143" s="21">
        <v>191.5</v>
      </c>
    </row>
    <row r="144" spans="1:13" x14ac:dyDescent="0.25">
      <c r="A144" s="21">
        <v>743</v>
      </c>
      <c r="B144" s="46">
        <v>141</v>
      </c>
      <c r="C144" s="51">
        <v>40376</v>
      </c>
      <c r="D144" s="47">
        <v>0.772974537037037</v>
      </c>
      <c r="E144" s="21">
        <v>17.899999999999999</v>
      </c>
      <c r="F144" s="21">
        <v>9785.6</v>
      </c>
      <c r="G144" s="21">
        <v>1.4</v>
      </c>
      <c r="H144" s="21">
        <v>571.9</v>
      </c>
      <c r="I144" s="21">
        <v>20.8</v>
      </c>
      <c r="J144" s="21">
        <v>390.4</v>
      </c>
      <c r="K144" s="21">
        <v>12.9</v>
      </c>
      <c r="L144" s="21">
        <v>124.6</v>
      </c>
      <c r="M144" s="21">
        <v>201.1</v>
      </c>
    </row>
    <row r="145" spans="1:13" x14ac:dyDescent="0.25">
      <c r="A145" s="21">
        <v>744</v>
      </c>
      <c r="B145" s="46">
        <v>142</v>
      </c>
      <c r="C145" s="51">
        <v>40376</v>
      </c>
      <c r="D145" s="47">
        <v>0.77479166666666666</v>
      </c>
      <c r="E145" s="21">
        <v>17.899999999999999</v>
      </c>
      <c r="F145" s="21">
        <v>11955.2</v>
      </c>
      <c r="G145" s="21">
        <v>1.7</v>
      </c>
      <c r="H145" s="21">
        <v>689.9</v>
      </c>
      <c r="I145" s="21">
        <v>25.5</v>
      </c>
      <c r="J145" s="21">
        <v>476.6</v>
      </c>
      <c r="K145" s="21">
        <v>15.2</v>
      </c>
      <c r="L145" s="21">
        <v>147.9</v>
      </c>
      <c r="M145" s="21">
        <v>243.8</v>
      </c>
    </row>
    <row r="146" spans="1:13" x14ac:dyDescent="0.25">
      <c r="A146" s="21">
        <v>745</v>
      </c>
      <c r="B146" s="46">
        <v>143</v>
      </c>
      <c r="C146" s="51">
        <v>40376</v>
      </c>
      <c r="D146" s="47">
        <v>0.77678240740740734</v>
      </c>
      <c r="E146" s="21">
        <v>17.7</v>
      </c>
      <c r="F146" s="21">
        <v>11899.1</v>
      </c>
      <c r="G146" s="21">
        <v>2</v>
      </c>
      <c r="H146" s="21">
        <v>734.6</v>
      </c>
      <c r="I146" s="21">
        <v>23.7</v>
      </c>
      <c r="J146" s="21">
        <v>443.5</v>
      </c>
      <c r="K146" s="21">
        <v>14.5</v>
      </c>
      <c r="L146" s="21">
        <v>140.6</v>
      </c>
      <c r="M146" s="21">
        <v>235.4</v>
      </c>
    </row>
    <row r="147" spans="1:13" x14ac:dyDescent="0.25">
      <c r="A147" s="21">
        <v>749</v>
      </c>
      <c r="B147" s="46">
        <v>144</v>
      </c>
      <c r="C147" s="51">
        <v>40377</v>
      </c>
      <c r="D147" s="47">
        <v>0.53260416666666666</v>
      </c>
      <c r="E147" s="21">
        <v>17.899999999999999</v>
      </c>
      <c r="F147" s="21">
        <v>13700</v>
      </c>
      <c r="G147" s="21">
        <v>2.1</v>
      </c>
      <c r="H147" s="21">
        <v>951.2</v>
      </c>
      <c r="I147" s="21">
        <v>42.8</v>
      </c>
      <c r="J147" s="21">
        <v>754.5</v>
      </c>
      <c r="K147" s="21">
        <v>6.6</v>
      </c>
      <c r="L147" s="21">
        <v>84.6</v>
      </c>
      <c r="M147" s="21">
        <v>335.7</v>
      </c>
    </row>
    <row r="148" spans="1:13" x14ac:dyDescent="0.25">
      <c r="A148" s="21">
        <v>750</v>
      </c>
      <c r="B148" s="46">
        <v>145</v>
      </c>
      <c r="C148" s="51">
        <v>40377</v>
      </c>
      <c r="D148" s="47">
        <v>0.53464120370370372</v>
      </c>
      <c r="E148" s="21">
        <v>18.100000000000001</v>
      </c>
      <c r="F148" s="21">
        <v>14343.2</v>
      </c>
      <c r="G148" s="21">
        <v>2.5</v>
      </c>
      <c r="H148" s="21">
        <v>1043.4000000000001</v>
      </c>
      <c r="I148" s="21">
        <v>43.2</v>
      </c>
      <c r="J148" s="21">
        <v>763.6</v>
      </c>
      <c r="K148" s="21">
        <v>7.5</v>
      </c>
      <c r="L148" s="21">
        <v>92.6</v>
      </c>
      <c r="M148" s="21">
        <v>348.3</v>
      </c>
    </row>
    <row r="149" spans="1:13" x14ac:dyDescent="0.25">
      <c r="A149" s="21">
        <v>751</v>
      </c>
      <c r="B149" s="46">
        <v>146</v>
      </c>
      <c r="C149" s="51">
        <v>40377</v>
      </c>
      <c r="D149" s="47">
        <v>0.53651620370370368</v>
      </c>
      <c r="E149" s="21">
        <v>18.100000000000001</v>
      </c>
      <c r="F149" s="21">
        <v>9363</v>
      </c>
      <c r="G149" s="21">
        <v>1.9</v>
      </c>
      <c r="H149" s="21">
        <v>705.7</v>
      </c>
      <c r="I149" s="21">
        <v>26.9</v>
      </c>
      <c r="J149" s="21">
        <v>475.5</v>
      </c>
      <c r="K149" s="21">
        <v>5</v>
      </c>
      <c r="L149" s="21">
        <v>60.1</v>
      </c>
      <c r="M149" s="21">
        <v>222.2</v>
      </c>
    </row>
    <row r="150" spans="1:13" x14ac:dyDescent="0.25">
      <c r="A150" s="21">
        <v>752</v>
      </c>
      <c r="B150" s="46">
        <v>147</v>
      </c>
      <c r="C150" s="51">
        <v>40377</v>
      </c>
      <c r="D150" s="47">
        <v>0.53841435185185182</v>
      </c>
      <c r="E150" s="21">
        <v>18.100000000000001</v>
      </c>
      <c r="F150" s="21">
        <v>7030.7</v>
      </c>
      <c r="G150" s="21">
        <v>1.8</v>
      </c>
      <c r="H150" s="21">
        <v>594.1</v>
      </c>
      <c r="I150" s="21">
        <v>17.5</v>
      </c>
      <c r="J150" s="21">
        <v>317.2</v>
      </c>
      <c r="K150" s="21">
        <v>6.5</v>
      </c>
      <c r="L150" s="21">
        <v>66.8</v>
      </c>
      <c r="M150" s="21">
        <v>165.5</v>
      </c>
    </row>
    <row r="151" spans="1:13" x14ac:dyDescent="0.25">
      <c r="A151" s="21">
        <v>753</v>
      </c>
      <c r="B151" s="46">
        <v>148</v>
      </c>
      <c r="C151" s="51">
        <v>40377</v>
      </c>
      <c r="D151" s="47">
        <v>0.5401273148148148</v>
      </c>
      <c r="E151" s="21">
        <v>18.100000000000001</v>
      </c>
      <c r="F151" s="21">
        <v>9044.7999999999993</v>
      </c>
      <c r="G151" s="21">
        <v>2.5</v>
      </c>
      <c r="H151" s="21">
        <v>805.1</v>
      </c>
      <c r="I151" s="21">
        <v>23.1</v>
      </c>
      <c r="J151" s="21">
        <v>419.5</v>
      </c>
      <c r="K151" s="21">
        <v>9.3000000000000007</v>
      </c>
      <c r="L151" s="21">
        <v>94.2</v>
      </c>
      <c r="M151" s="21">
        <v>222</v>
      </c>
    </row>
    <row r="152" spans="1:13" x14ac:dyDescent="0.25">
      <c r="A152" s="21">
        <v>754</v>
      </c>
      <c r="B152" s="46">
        <v>149</v>
      </c>
      <c r="C152" s="51">
        <v>40377</v>
      </c>
      <c r="D152" s="47">
        <v>0.54298611111111106</v>
      </c>
      <c r="E152" s="21">
        <v>18.100000000000001</v>
      </c>
      <c r="F152" s="21">
        <v>7608.6</v>
      </c>
      <c r="G152" s="21">
        <v>2.6</v>
      </c>
      <c r="H152" s="21">
        <v>754.1</v>
      </c>
      <c r="I152" s="21">
        <v>17.3</v>
      </c>
      <c r="J152" s="21">
        <v>319.3</v>
      </c>
      <c r="K152" s="21">
        <v>9.4</v>
      </c>
      <c r="L152" s="21">
        <v>91.5</v>
      </c>
      <c r="M152" s="21">
        <v>185.9</v>
      </c>
    </row>
    <row r="153" spans="1:13" x14ac:dyDescent="0.25">
      <c r="A153" s="21">
        <v>755</v>
      </c>
      <c r="B153" s="46">
        <v>150</v>
      </c>
      <c r="C153" s="51">
        <v>40377</v>
      </c>
      <c r="D153" s="47">
        <v>0.54646990740740742</v>
      </c>
      <c r="E153" s="21">
        <v>18.100000000000001</v>
      </c>
      <c r="F153" s="21">
        <v>6885.8</v>
      </c>
      <c r="G153" s="21">
        <v>2.4</v>
      </c>
      <c r="H153" s="21">
        <v>669.4</v>
      </c>
      <c r="I153" s="21">
        <v>14.7</v>
      </c>
      <c r="J153" s="21">
        <v>273</v>
      </c>
      <c r="K153" s="21">
        <v>8.6</v>
      </c>
      <c r="L153" s="21">
        <v>83.1</v>
      </c>
      <c r="M153" s="21">
        <v>162.30000000000001</v>
      </c>
    </row>
    <row r="154" spans="1:13" x14ac:dyDescent="0.25">
      <c r="A154" s="21">
        <v>758</v>
      </c>
      <c r="B154" s="46">
        <v>151</v>
      </c>
      <c r="C154" s="51">
        <v>40377</v>
      </c>
      <c r="D154" s="47">
        <v>0.55850694444444449</v>
      </c>
      <c r="E154" s="21">
        <v>17.3</v>
      </c>
      <c r="F154" s="21">
        <v>7977.2</v>
      </c>
      <c r="G154" s="21">
        <v>2.7</v>
      </c>
      <c r="H154" s="21">
        <v>805.5</v>
      </c>
      <c r="I154" s="21">
        <v>19.7</v>
      </c>
      <c r="J154" s="21">
        <v>364.6</v>
      </c>
      <c r="K154" s="21">
        <v>10.6</v>
      </c>
      <c r="L154" s="21">
        <v>103.6</v>
      </c>
      <c r="M154" s="21">
        <v>207.4</v>
      </c>
    </row>
    <row r="155" spans="1:13" x14ac:dyDescent="0.25">
      <c r="A155" s="21">
        <v>756</v>
      </c>
      <c r="B155" s="46">
        <v>152</v>
      </c>
      <c r="C155" s="51">
        <v>40377</v>
      </c>
      <c r="D155" s="47">
        <v>0.55041666666666667</v>
      </c>
      <c r="E155" s="21">
        <v>17.7</v>
      </c>
      <c r="F155" s="21">
        <v>7068</v>
      </c>
      <c r="G155" s="21">
        <v>2.5</v>
      </c>
      <c r="H155" s="21">
        <v>721.9</v>
      </c>
      <c r="I155" s="21">
        <v>17.600000000000001</v>
      </c>
      <c r="J155" s="21">
        <v>320.7</v>
      </c>
      <c r="K155" s="21">
        <v>7.5</v>
      </c>
      <c r="L155" s="21">
        <v>75.2</v>
      </c>
      <c r="M155" s="21">
        <v>179.5</v>
      </c>
    </row>
    <row r="156" spans="1:13" x14ac:dyDescent="0.25">
      <c r="A156" s="21">
        <v>757</v>
      </c>
      <c r="B156" s="46">
        <v>153</v>
      </c>
      <c r="C156" s="51">
        <v>40377</v>
      </c>
      <c r="D156" s="47">
        <v>0.55368055555555562</v>
      </c>
      <c r="E156" s="21">
        <v>17.600000000000001</v>
      </c>
      <c r="F156" s="21">
        <v>5325.8</v>
      </c>
      <c r="G156" s="21">
        <v>2.2000000000000002</v>
      </c>
      <c r="H156" s="21">
        <v>585.70000000000005</v>
      </c>
      <c r="I156" s="21">
        <v>11.7</v>
      </c>
      <c r="J156" s="21">
        <v>215</v>
      </c>
      <c r="K156" s="21">
        <v>6.1</v>
      </c>
      <c r="L156" s="21">
        <v>59.4</v>
      </c>
      <c r="M156" s="21">
        <v>131.19999999999999</v>
      </c>
    </row>
    <row r="157" spans="1:13" x14ac:dyDescent="0.25">
      <c r="A157" s="21">
        <v>759</v>
      </c>
      <c r="B157" s="46">
        <v>154</v>
      </c>
      <c r="C157" s="51">
        <v>40377</v>
      </c>
      <c r="D157" s="47">
        <v>0.56425925925925924</v>
      </c>
      <c r="E157" s="21">
        <v>17.3</v>
      </c>
      <c r="F157" s="21">
        <v>7412.3</v>
      </c>
      <c r="G157" s="21">
        <v>2.7</v>
      </c>
      <c r="H157" s="21">
        <v>752.9</v>
      </c>
      <c r="I157" s="21">
        <v>15.9</v>
      </c>
      <c r="J157" s="21">
        <v>293.5</v>
      </c>
      <c r="K157" s="21">
        <v>8.6999999999999993</v>
      </c>
      <c r="L157" s="21">
        <v>84.6</v>
      </c>
      <c r="M157" s="21">
        <v>176</v>
      </c>
    </row>
    <row r="158" spans="1:13" x14ac:dyDescent="0.25">
      <c r="A158" s="21">
        <v>760</v>
      </c>
      <c r="B158" s="46">
        <v>155</v>
      </c>
      <c r="C158" s="51">
        <v>40377</v>
      </c>
      <c r="D158" s="47">
        <v>0.56685185185185183</v>
      </c>
      <c r="E158" s="21">
        <v>17.7</v>
      </c>
      <c r="F158" s="21">
        <v>6349.7</v>
      </c>
      <c r="G158" s="21">
        <v>2.5</v>
      </c>
      <c r="H158" s="21">
        <v>688.2</v>
      </c>
      <c r="I158" s="21">
        <v>14.6</v>
      </c>
      <c r="J158" s="21">
        <v>270.10000000000002</v>
      </c>
      <c r="K158" s="21">
        <v>8.1</v>
      </c>
      <c r="L158" s="21">
        <v>78.3</v>
      </c>
      <c r="M158" s="21">
        <v>161.69999999999999</v>
      </c>
    </row>
    <row r="159" spans="1:13" x14ac:dyDescent="0.25">
      <c r="A159" s="21">
        <v>761</v>
      </c>
      <c r="B159" s="46">
        <v>156</v>
      </c>
      <c r="C159" s="51">
        <v>40377</v>
      </c>
      <c r="D159" s="47">
        <v>0.60239583333333335</v>
      </c>
      <c r="E159" s="21">
        <v>17.600000000000001</v>
      </c>
      <c r="F159" s="21">
        <v>6525.7</v>
      </c>
      <c r="G159" s="21">
        <v>2.2999999999999998</v>
      </c>
      <c r="H159" s="21">
        <v>669</v>
      </c>
      <c r="I159" s="21">
        <v>15.5</v>
      </c>
      <c r="J159" s="21">
        <v>285.39999999999998</v>
      </c>
      <c r="K159" s="21">
        <v>8.3000000000000007</v>
      </c>
      <c r="L159" s="21">
        <v>80.900000000000006</v>
      </c>
      <c r="M159" s="21">
        <v>165.5</v>
      </c>
    </row>
    <row r="160" spans="1:13" x14ac:dyDescent="0.25">
      <c r="A160" s="21">
        <v>762</v>
      </c>
      <c r="B160" s="46">
        <v>157</v>
      </c>
      <c r="C160" s="51">
        <v>40377</v>
      </c>
      <c r="D160" s="47">
        <v>0.60589120370370375</v>
      </c>
      <c r="E160" s="21">
        <v>18.399999999999999</v>
      </c>
      <c r="F160" s="21">
        <v>6361.7</v>
      </c>
      <c r="G160" s="21">
        <v>2.4</v>
      </c>
      <c r="H160" s="21">
        <v>664.2</v>
      </c>
      <c r="I160" s="21">
        <v>14.7</v>
      </c>
      <c r="J160" s="21">
        <v>271.2</v>
      </c>
      <c r="K160" s="21">
        <v>8</v>
      </c>
      <c r="L160" s="21">
        <v>78.3</v>
      </c>
      <c r="M160" s="21">
        <v>160.1</v>
      </c>
    </row>
    <row r="161" spans="1:13" x14ac:dyDescent="0.25">
      <c r="A161" s="21">
        <v>763</v>
      </c>
      <c r="B161" s="46">
        <v>158</v>
      </c>
      <c r="C161" s="51">
        <v>40377</v>
      </c>
      <c r="D161" s="47">
        <v>0.61033564814814811</v>
      </c>
      <c r="E161" s="21">
        <v>18.899999999999999</v>
      </c>
      <c r="F161" s="21">
        <v>11027.7</v>
      </c>
      <c r="G161" s="21">
        <v>3.7</v>
      </c>
      <c r="H161" s="21">
        <v>1104.4000000000001</v>
      </c>
      <c r="I161" s="21">
        <v>28.8</v>
      </c>
      <c r="J161" s="21">
        <v>518.5</v>
      </c>
      <c r="K161" s="21">
        <v>9.6999999999999993</v>
      </c>
      <c r="L161" s="21">
        <v>101.2</v>
      </c>
      <c r="M161" s="21">
        <v>279.60000000000002</v>
      </c>
    </row>
    <row r="162" spans="1:13" x14ac:dyDescent="0.25">
      <c r="A162" s="21">
        <v>764</v>
      </c>
      <c r="B162" s="46">
        <v>159</v>
      </c>
      <c r="C162" s="51">
        <v>40377</v>
      </c>
      <c r="D162" s="47">
        <v>0.61253472222222227</v>
      </c>
      <c r="E162" s="21">
        <v>18.899999999999999</v>
      </c>
      <c r="F162" s="21">
        <v>9916.9</v>
      </c>
      <c r="G162" s="21">
        <v>3.2</v>
      </c>
      <c r="H162" s="21">
        <v>968.3</v>
      </c>
      <c r="I162" s="21">
        <v>25.2</v>
      </c>
      <c r="J162" s="21">
        <v>457.5</v>
      </c>
      <c r="K162" s="21">
        <v>10.199999999999999</v>
      </c>
      <c r="L162" s="21">
        <v>103.2</v>
      </c>
      <c r="M162" s="21">
        <v>249.8</v>
      </c>
    </row>
    <row r="163" spans="1:13" x14ac:dyDescent="0.25">
      <c r="A163" s="21">
        <v>765</v>
      </c>
      <c r="B163" s="46">
        <v>160</v>
      </c>
      <c r="C163" s="51">
        <v>40377</v>
      </c>
      <c r="D163" s="47">
        <v>0.61488425925925927</v>
      </c>
      <c r="E163" s="21">
        <v>18.7</v>
      </c>
      <c r="F163" s="21">
        <v>8251</v>
      </c>
      <c r="G163" s="21">
        <v>2.9</v>
      </c>
      <c r="H163" s="21">
        <v>814</v>
      </c>
      <c r="I163" s="21">
        <v>18</v>
      </c>
      <c r="J163" s="21">
        <v>330.5</v>
      </c>
      <c r="K163" s="21">
        <v>9.1999999999999993</v>
      </c>
      <c r="L163" s="21">
        <v>90</v>
      </c>
      <c r="M163" s="21">
        <v>194</v>
      </c>
    </row>
    <row r="164" spans="1:13" x14ac:dyDescent="0.25">
      <c r="A164" s="21">
        <v>766</v>
      </c>
      <c r="B164" s="46">
        <v>161</v>
      </c>
      <c r="C164" s="51">
        <v>40377</v>
      </c>
      <c r="D164" s="47">
        <v>0.61783564814814818</v>
      </c>
      <c r="E164" s="21">
        <v>18.5</v>
      </c>
      <c r="F164" s="21">
        <v>7996.8</v>
      </c>
      <c r="G164" s="21">
        <v>3.1</v>
      </c>
      <c r="H164" s="21">
        <v>865.3</v>
      </c>
      <c r="I164" s="21">
        <v>18.8</v>
      </c>
      <c r="J164" s="21">
        <v>344.1</v>
      </c>
      <c r="K164" s="21">
        <v>9</v>
      </c>
      <c r="L164" s="21">
        <v>88.9</v>
      </c>
      <c r="M164" s="21">
        <v>202.3</v>
      </c>
    </row>
    <row r="165" spans="1:13" x14ac:dyDescent="0.25">
      <c r="A165" s="21">
        <v>767</v>
      </c>
      <c r="B165" s="46">
        <v>162</v>
      </c>
      <c r="C165" s="51">
        <v>40377</v>
      </c>
      <c r="D165" s="47">
        <v>0.62192129629629633</v>
      </c>
      <c r="E165" s="21">
        <v>18.399999999999999</v>
      </c>
      <c r="F165" s="21">
        <v>7348.7</v>
      </c>
      <c r="G165" s="21">
        <v>2.9</v>
      </c>
      <c r="H165" s="21">
        <v>796.4</v>
      </c>
      <c r="I165" s="21">
        <v>16.2</v>
      </c>
      <c r="J165" s="21">
        <v>304.5</v>
      </c>
      <c r="K165" s="21">
        <v>11.4</v>
      </c>
      <c r="L165" s="21">
        <v>108.2</v>
      </c>
      <c r="M165" s="21">
        <v>189.2</v>
      </c>
    </row>
    <row r="166" spans="1:13" x14ac:dyDescent="0.25">
      <c r="A166" s="21">
        <v>768</v>
      </c>
      <c r="B166" s="46">
        <v>163</v>
      </c>
      <c r="C166" s="51">
        <v>40377</v>
      </c>
      <c r="D166" s="47">
        <v>0.62442129629629628</v>
      </c>
      <c r="E166" s="21">
        <v>18.3</v>
      </c>
      <c r="F166" s="21">
        <v>5837.7</v>
      </c>
      <c r="G166" s="21">
        <v>2.4</v>
      </c>
      <c r="H166" s="21">
        <v>643.5</v>
      </c>
      <c r="I166" s="21">
        <v>12.7</v>
      </c>
      <c r="J166" s="21">
        <v>236.5</v>
      </c>
      <c r="K166" s="21">
        <v>8.1</v>
      </c>
      <c r="L166" s="21">
        <v>77.7</v>
      </c>
      <c r="M166" s="21">
        <v>147.4</v>
      </c>
    </row>
    <row r="167" spans="1:13" x14ac:dyDescent="0.25">
      <c r="A167" s="21">
        <v>769</v>
      </c>
      <c r="B167" s="46">
        <v>164</v>
      </c>
      <c r="C167" s="51">
        <v>40377</v>
      </c>
      <c r="D167" s="47">
        <v>0.62815972222222227</v>
      </c>
      <c r="E167" s="21">
        <v>18.100000000000001</v>
      </c>
      <c r="F167" s="21">
        <v>5969.4</v>
      </c>
      <c r="G167" s="21">
        <v>3</v>
      </c>
      <c r="H167" s="21">
        <v>752.5</v>
      </c>
      <c r="I167" s="21">
        <v>11.9</v>
      </c>
      <c r="J167" s="21">
        <v>221.4</v>
      </c>
      <c r="K167" s="21">
        <v>7.6</v>
      </c>
      <c r="L167" s="21">
        <v>72</v>
      </c>
      <c r="M167" s="21">
        <v>150.4</v>
      </c>
    </row>
    <row r="168" spans="1:13" x14ac:dyDescent="0.25">
      <c r="A168" s="21">
        <v>770</v>
      </c>
      <c r="B168" s="46">
        <v>165</v>
      </c>
      <c r="C168" s="51">
        <v>40377</v>
      </c>
      <c r="D168" s="47">
        <v>0.63199074074074069</v>
      </c>
      <c r="E168" s="21">
        <v>18.5</v>
      </c>
      <c r="F168" s="21">
        <v>6330.5</v>
      </c>
      <c r="G168" s="21">
        <v>2.7</v>
      </c>
      <c r="H168" s="21">
        <v>720.3</v>
      </c>
      <c r="I168" s="21">
        <v>13.8</v>
      </c>
      <c r="J168" s="21">
        <v>255.5</v>
      </c>
      <c r="K168" s="21">
        <v>8</v>
      </c>
      <c r="L168" s="21">
        <v>76.7</v>
      </c>
      <c r="M168" s="21">
        <v>159.5</v>
      </c>
    </row>
    <row r="169" spans="1:13" x14ac:dyDescent="0.25">
      <c r="A169" s="21">
        <v>771</v>
      </c>
      <c r="B169" s="46">
        <v>166</v>
      </c>
      <c r="C169" s="51">
        <v>40377</v>
      </c>
      <c r="D169" s="47">
        <v>0.63447916666666659</v>
      </c>
      <c r="E169" s="21">
        <v>18.8</v>
      </c>
      <c r="F169" s="21">
        <v>6568.7</v>
      </c>
      <c r="G169" s="21">
        <v>2.7</v>
      </c>
      <c r="H169" s="21">
        <v>718.3</v>
      </c>
      <c r="I169" s="21">
        <v>13.7</v>
      </c>
      <c r="J169" s="21">
        <v>256.10000000000002</v>
      </c>
      <c r="K169" s="21">
        <v>9.1999999999999993</v>
      </c>
      <c r="L169" s="21">
        <v>87.7</v>
      </c>
      <c r="M169" s="21">
        <v>162.30000000000001</v>
      </c>
    </row>
    <row r="170" spans="1:13" x14ac:dyDescent="0.25">
      <c r="A170" s="21">
        <v>772</v>
      </c>
      <c r="B170" s="46">
        <v>167</v>
      </c>
      <c r="C170" s="51">
        <v>40377</v>
      </c>
      <c r="D170" s="47">
        <v>0.63716435185185183</v>
      </c>
      <c r="E170" s="21">
        <v>19.399999999999999</v>
      </c>
      <c r="F170" s="21">
        <v>6331.4</v>
      </c>
      <c r="G170" s="21">
        <v>3</v>
      </c>
      <c r="H170" s="21">
        <v>773.1</v>
      </c>
      <c r="I170" s="21">
        <v>13.8</v>
      </c>
      <c r="J170" s="21">
        <v>252.8</v>
      </c>
      <c r="K170" s="21">
        <v>7.3</v>
      </c>
      <c r="L170" s="21">
        <v>70.900000000000006</v>
      </c>
      <c r="M170" s="21">
        <v>161.6</v>
      </c>
    </row>
    <row r="171" spans="1:13" x14ac:dyDescent="0.25">
      <c r="A171" s="21">
        <v>773</v>
      </c>
      <c r="B171" s="46">
        <v>168</v>
      </c>
      <c r="C171" s="51">
        <v>40377</v>
      </c>
      <c r="D171" s="47">
        <v>0.63973379629629623</v>
      </c>
      <c r="E171" s="21">
        <v>20.100000000000001</v>
      </c>
      <c r="F171" s="21">
        <v>6928.4</v>
      </c>
      <c r="G171" s="21">
        <v>2.9</v>
      </c>
      <c r="H171" s="21">
        <v>764.1</v>
      </c>
      <c r="I171" s="21">
        <v>13.9</v>
      </c>
      <c r="J171" s="21">
        <v>262.89999999999998</v>
      </c>
      <c r="K171" s="21">
        <v>10.4</v>
      </c>
      <c r="L171" s="21">
        <v>97.7</v>
      </c>
      <c r="M171" s="21">
        <v>170.9</v>
      </c>
    </row>
    <row r="172" spans="1:13" x14ac:dyDescent="0.25">
      <c r="A172" s="21">
        <v>774</v>
      </c>
      <c r="B172" s="46">
        <v>169</v>
      </c>
      <c r="C172" s="51">
        <v>40377</v>
      </c>
      <c r="D172" s="47">
        <v>0.64285879629629628</v>
      </c>
      <c r="E172" s="21">
        <v>20.8</v>
      </c>
      <c r="F172" s="21">
        <v>6833.1</v>
      </c>
      <c r="G172" s="21">
        <v>3</v>
      </c>
      <c r="H172" s="21">
        <v>770.8</v>
      </c>
      <c r="I172" s="21">
        <v>14</v>
      </c>
      <c r="J172" s="21">
        <v>258.7</v>
      </c>
      <c r="K172" s="21">
        <v>7.8</v>
      </c>
      <c r="L172" s="21">
        <v>75.7</v>
      </c>
      <c r="M172" s="21">
        <v>164.5</v>
      </c>
    </row>
    <row r="173" spans="1:13" x14ac:dyDescent="0.25">
      <c r="A173" s="21">
        <v>775</v>
      </c>
      <c r="B173" s="46">
        <v>170</v>
      </c>
      <c r="C173" s="51">
        <v>40377</v>
      </c>
      <c r="D173" s="47">
        <v>0.64519675925925923</v>
      </c>
      <c r="E173" s="21">
        <v>21.6</v>
      </c>
      <c r="F173" s="21">
        <v>6666.4</v>
      </c>
      <c r="G173" s="21">
        <v>2.7</v>
      </c>
      <c r="H173" s="21">
        <v>716.8</v>
      </c>
      <c r="I173" s="21">
        <v>12.9</v>
      </c>
      <c r="J173" s="21">
        <v>240.9</v>
      </c>
      <c r="K173" s="21">
        <v>8.1999999999999993</v>
      </c>
      <c r="L173" s="21">
        <v>78.3</v>
      </c>
      <c r="M173" s="21">
        <v>155.1</v>
      </c>
    </row>
    <row r="174" spans="1:13" x14ac:dyDescent="0.25">
      <c r="A174" s="21">
        <v>776</v>
      </c>
      <c r="B174" s="46">
        <v>171</v>
      </c>
      <c r="C174" s="51">
        <v>40377</v>
      </c>
      <c r="D174" s="47">
        <v>0.64899305555555553</v>
      </c>
      <c r="E174" s="21">
        <v>22.1</v>
      </c>
      <c r="F174" s="21">
        <v>5997.2</v>
      </c>
      <c r="G174" s="21">
        <v>2.9</v>
      </c>
      <c r="H174" s="21">
        <v>729.5</v>
      </c>
      <c r="I174" s="21">
        <v>11.9</v>
      </c>
      <c r="J174" s="21">
        <v>223.5</v>
      </c>
      <c r="K174" s="21">
        <v>8.5</v>
      </c>
      <c r="L174" s="21">
        <v>79.8</v>
      </c>
      <c r="M174" s="21">
        <v>151.1</v>
      </c>
    </row>
    <row r="175" spans="1:13" x14ac:dyDescent="0.25">
      <c r="A175" s="21">
        <v>777</v>
      </c>
      <c r="B175" s="46">
        <v>172</v>
      </c>
      <c r="C175" s="51">
        <v>40377</v>
      </c>
      <c r="D175" s="47">
        <v>0.65240740740740744</v>
      </c>
      <c r="E175" s="21">
        <v>21.7</v>
      </c>
      <c r="F175" s="21">
        <v>6172.9</v>
      </c>
      <c r="G175" s="21">
        <v>2.9</v>
      </c>
      <c r="H175" s="21">
        <v>740</v>
      </c>
      <c r="I175" s="21">
        <v>12</v>
      </c>
      <c r="J175" s="21">
        <v>223.5</v>
      </c>
      <c r="K175" s="21">
        <v>7.9</v>
      </c>
      <c r="L175" s="21">
        <v>74.599999999999994</v>
      </c>
      <c r="M175" s="21">
        <v>150.69999999999999</v>
      </c>
    </row>
    <row r="176" spans="1:13" x14ac:dyDescent="0.25">
      <c r="A176" s="21">
        <v>778</v>
      </c>
      <c r="B176" s="46">
        <v>173</v>
      </c>
      <c r="C176" s="51">
        <v>40377</v>
      </c>
      <c r="D176" s="47">
        <v>0.65502314814814822</v>
      </c>
      <c r="E176" s="21">
        <v>21.7</v>
      </c>
      <c r="F176" s="21">
        <v>5469.3</v>
      </c>
      <c r="G176" s="21">
        <v>2.7</v>
      </c>
      <c r="H176" s="21">
        <v>691.6</v>
      </c>
      <c r="I176" s="21">
        <v>10.6</v>
      </c>
      <c r="J176" s="21">
        <v>203.5</v>
      </c>
      <c r="K176" s="21">
        <v>9.5</v>
      </c>
      <c r="L176" s="21">
        <v>87.7</v>
      </c>
      <c r="M176" s="21">
        <v>143.80000000000001</v>
      </c>
    </row>
    <row r="177" spans="1:13" x14ac:dyDescent="0.25">
      <c r="A177" s="21">
        <v>779</v>
      </c>
      <c r="B177" s="46">
        <v>174</v>
      </c>
      <c r="C177" s="51">
        <v>40377</v>
      </c>
      <c r="D177" s="47">
        <v>0.65815972222222219</v>
      </c>
      <c r="E177" s="21">
        <v>21.8</v>
      </c>
      <c r="F177" s="21">
        <v>6194.7</v>
      </c>
      <c r="G177" s="21">
        <v>2.7</v>
      </c>
      <c r="H177" s="21">
        <v>712.7</v>
      </c>
      <c r="I177" s="21">
        <v>12.8</v>
      </c>
      <c r="J177" s="21">
        <v>240.2</v>
      </c>
      <c r="K177" s="21">
        <v>9.1999999999999993</v>
      </c>
      <c r="L177" s="21">
        <v>86.6</v>
      </c>
      <c r="M177" s="21">
        <v>156.69999999999999</v>
      </c>
    </row>
    <row r="178" spans="1:13" x14ac:dyDescent="0.25">
      <c r="A178" s="21">
        <v>780</v>
      </c>
      <c r="B178" s="46">
        <v>175</v>
      </c>
      <c r="C178" s="51">
        <v>40377</v>
      </c>
      <c r="D178" s="47">
        <v>0.66282407407407407</v>
      </c>
      <c r="E178" s="21">
        <v>22.8</v>
      </c>
      <c r="F178" s="21">
        <v>5467.2</v>
      </c>
      <c r="G178" s="21">
        <v>2.4</v>
      </c>
      <c r="H178" s="21">
        <v>631.29999999999995</v>
      </c>
      <c r="I178" s="21">
        <v>11.3</v>
      </c>
      <c r="J178" s="21">
        <v>211.9</v>
      </c>
      <c r="K178" s="21">
        <v>7.8</v>
      </c>
      <c r="L178" s="21">
        <v>74</v>
      </c>
      <c r="M178" s="21">
        <v>137.80000000000001</v>
      </c>
    </row>
    <row r="179" spans="1:13" x14ac:dyDescent="0.25">
      <c r="A179" s="21">
        <v>781</v>
      </c>
      <c r="B179" s="46">
        <v>176</v>
      </c>
      <c r="C179" s="51">
        <v>40377</v>
      </c>
      <c r="D179" s="47">
        <v>0.66549768518518515</v>
      </c>
      <c r="E179" s="21">
        <v>23</v>
      </c>
      <c r="F179" s="21">
        <v>5674.2</v>
      </c>
      <c r="G179" s="21">
        <v>2.4</v>
      </c>
      <c r="H179" s="21">
        <v>641.9</v>
      </c>
      <c r="I179" s="21">
        <v>11.3</v>
      </c>
      <c r="J179" s="21">
        <v>216.1</v>
      </c>
      <c r="K179" s="21">
        <v>9.4</v>
      </c>
      <c r="L179" s="21">
        <v>87.7</v>
      </c>
      <c r="M179" s="21">
        <v>143.5</v>
      </c>
    </row>
    <row r="180" spans="1:13" x14ac:dyDescent="0.25">
      <c r="A180" s="21">
        <v>782</v>
      </c>
      <c r="B180" s="46">
        <v>177</v>
      </c>
      <c r="C180" s="51">
        <v>40377</v>
      </c>
      <c r="D180" s="47">
        <v>0.66787037037037045</v>
      </c>
      <c r="E180" s="21">
        <v>23.6</v>
      </c>
      <c r="F180" s="21">
        <v>6234.7</v>
      </c>
      <c r="G180" s="21">
        <v>2.2000000000000002</v>
      </c>
      <c r="H180" s="21">
        <v>644.20000000000005</v>
      </c>
      <c r="I180" s="21">
        <v>15.6</v>
      </c>
      <c r="J180" s="21">
        <v>284.8</v>
      </c>
      <c r="K180" s="21">
        <v>7.2</v>
      </c>
      <c r="L180" s="21">
        <v>72</v>
      </c>
      <c r="M180" s="21">
        <v>161</v>
      </c>
    </row>
    <row r="181" spans="1:13" x14ac:dyDescent="0.25">
      <c r="A181" s="21">
        <v>783</v>
      </c>
      <c r="B181" s="46">
        <v>178</v>
      </c>
      <c r="C181" s="51">
        <v>40377</v>
      </c>
      <c r="D181" s="47">
        <v>0.67113425925925929</v>
      </c>
      <c r="E181" s="21">
        <v>23.4</v>
      </c>
      <c r="F181" s="21">
        <v>5690.9</v>
      </c>
      <c r="G181" s="21">
        <v>2.1</v>
      </c>
      <c r="H181" s="21">
        <v>579</v>
      </c>
      <c r="I181" s="21">
        <v>12.1</v>
      </c>
      <c r="J181" s="21">
        <v>224.5</v>
      </c>
      <c r="K181" s="21">
        <v>7.3</v>
      </c>
      <c r="L181" s="21">
        <v>69.900000000000006</v>
      </c>
      <c r="M181" s="21">
        <v>136.19999999999999</v>
      </c>
    </row>
    <row r="182" spans="1:13" x14ac:dyDescent="0.25">
      <c r="A182" s="21">
        <v>784</v>
      </c>
      <c r="B182" s="46">
        <v>179</v>
      </c>
      <c r="C182" s="51">
        <v>40377</v>
      </c>
      <c r="D182" s="47">
        <v>0.67385416666666664</v>
      </c>
      <c r="E182" s="21">
        <v>22.8</v>
      </c>
      <c r="F182" s="21">
        <v>5818.7</v>
      </c>
      <c r="G182" s="21">
        <v>1.9</v>
      </c>
      <c r="H182" s="21">
        <v>550.70000000000005</v>
      </c>
      <c r="I182" s="21">
        <v>13.7</v>
      </c>
      <c r="J182" s="21">
        <v>251.7</v>
      </c>
      <c r="K182" s="21">
        <v>6.8</v>
      </c>
      <c r="L182" s="21">
        <v>67.2</v>
      </c>
      <c r="M182" s="21">
        <v>141.6</v>
      </c>
    </row>
    <row r="183" spans="1:13" x14ac:dyDescent="0.25">
      <c r="A183" s="21">
        <v>785</v>
      </c>
      <c r="B183" s="46">
        <v>180</v>
      </c>
      <c r="C183" s="51">
        <v>40377</v>
      </c>
      <c r="D183" s="47">
        <v>0.67630787037037043</v>
      </c>
      <c r="E183" s="21">
        <v>22.6</v>
      </c>
      <c r="F183" s="21">
        <v>5114.3999999999996</v>
      </c>
      <c r="G183" s="21">
        <v>1.6</v>
      </c>
      <c r="H183" s="21">
        <v>483.4</v>
      </c>
      <c r="I183" s="21">
        <v>13</v>
      </c>
      <c r="J183" s="21">
        <v>239</v>
      </c>
      <c r="K183" s="21">
        <v>6.5</v>
      </c>
      <c r="L183" s="21">
        <v>64.099999999999994</v>
      </c>
      <c r="M183" s="21">
        <v>131.19999999999999</v>
      </c>
    </row>
    <row r="184" spans="1:13" x14ac:dyDescent="0.25">
      <c r="A184" s="21">
        <v>786</v>
      </c>
      <c r="B184" s="46">
        <v>181</v>
      </c>
      <c r="C184" s="51">
        <v>40377</v>
      </c>
      <c r="D184" s="47">
        <v>0.67865740740740732</v>
      </c>
      <c r="E184" s="21">
        <v>22.6</v>
      </c>
      <c r="F184" s="21">
        <v>4752.2</v>
      </c>
      <c r="G184" s="21">
        <v>1.4</v>
      </c>
      <c r="H184" s="21">
        <v>434</v>
      </c>
      <c r="I184" s="21">
        <v>10.4</v>
      </c>
      <c r="J184" s="21">
        <v>198.1</v>
      </c>
      <c r="K184" s="21">
        <v>8</v>
      </c>
      <c r="L184" s="21">
        <v>75.599999999999994</v>
      </c>
      <c r="M184" s="21">
        <v>117.3</v>
      </c>
    </row>
    <row r="185" spans="1:13" x14ac:dyDescent="0.25">
      <c r="A185" s="21">
        <v>787</v>
      </c>
      <c r="B185" s="46">
        <v>182</v>
      </c>
      <c r="C185" s="51">
        <v>40377</v>
      </c>
      <c r="D185" s="47">
        <v>0.6915972222222222</v>
      </c>
      <c r="E185" s="21">
        <v>22.1</v>
      </c>
      <c r="F185" s="21">
        <v>5534.6</v>
      </c>
      <c r="G185" s="21">
        <v>2.2000000000000002</v>
      </c>
      <c r="H185" s="21">
        <v>594.20000000000005</v>
      </c>
      <c r="I185" s="21">
        <v>11.8</v>
      </c>
      <c r="J185" s="21">
        <v>218.7</v>
      </c>
      <c r="K185" s="21">
        <v>6.6</v>
      </c>
      <c r="L185" s="21">
        <v>63.6</v>
      </c>
      <c r="M185" s="21">
        <v>134.1</v>
      </c>
    </row>
    <row r="186" spans="1:13" x14ac:dyDescent="0.25">
      <c r="A186" s="21">
        <v>788</v>
      </c>
      <c r="B186" s="46">
        <v>183</v>
      </c>
      <c r="C186" s="51">
        <v>40377</v>
      </c>
      <c r="D186" s="47">
        <v>0.69335648148148143</v>
      </c>
      <c r="E186" s="21">
        <v>22.1</v>
      </c>
      <c r="F186" s="21">
        <v>6592.8</v>
      </c>
      <c r="G186" s="21">
        <v>2.4</v>
      </c>
      <c r="H186" s="21">
        <v>686.9</v>
      </c>
      <c r="I186" s="21">
        <v>15.6</v>
      </c>
      <c r="J186" s="21">
        <v>288.60000000000002</v>
      </c>
      <c r="K186" s="21">
        <v>8.4</v>
      </c>
      <c r="L186" s="21">
        <v>82</v>
      </c>
      <c r="M186" s="21">
        <v>168.3</v>
      </c>
    </row>
    <row r="187" spans="1:13" x14ac:dyDescent="0.25">
      <c r="A187" s="21">
        <v>789</v>
      </c>
      <c r="B187" s="46">
        <v>184</v>
      </c>
      <c r="C187" s="51">
        <v>40377</v>
      </c>
      <c r="D187" s="47">
        <v>0.69543981481481476</v>
      </c>
      <c r="E187" s="21">
        <v>22.1</v>
      </c>
      <c r="F187" s="21">
        <v>5091.1000000000004</v>
      </c>
      <c r="G187" s="21">
        <v>2.1</v>
      </c>
      <c r="H187" s="21">
        <v>558.1</v>
      </c>
      <c r="I187" s="21">
        <v>9.9</v>
      </c>
      <c r="J187" s="21">
        <v>188.7</v>
      </c>
      <c r="K187" s="21">
        <v>8</v>
      </c>
      <c r="L187" s="21">
        <v>74.5</v>
      </c>
      <c r="M187" s="21">
        <v>124.6</v>
      </c>
    </row>
    <row r="188" spans="1:13" x14ac:dyDescent="0.25">
      <c r="A188" s="21">
        <v>790</v>
      </c>
      <c r="B188" s="46">
        <v>185</v>
      </c>
      <c r="C188" s="51">
        <v>40377</v>
      </c>
      <c r="D188" s="47">
        <v>0.70043981481481488</v>
      </c>
      <c r="E188" s="21">
        <v>22</v>
      </c>
      <c r="F188" s="21">
        <v>4538.7</v>
      </c>
      <c r="G188" s="21">
        <v>2.1</v>
      </c>
      <c r="H188" s="21">
        <v>539.1</v>
      </c>
      <c r="I188" s="21">
        <v>8.1</v>
      </c>
      <c r="J188" s="21">
        <v>156.19999999999999</v>
      </c>
      <c r="K188" s="21">
        <v>7.8</v>
      </c>
      <c r="L188" s="21">
        <v>71.900000000000006</v>
      </c>
      <c r="M188" s="21">
        <v>112.2</v>
      </c>
    </row>
    <row r="189" spans="1:13" x14ac:dyDescent="0.25">
      <c r="A189" s="21">
        <v>791</v>
      </c>
      <c r="B189" s="46">
        <v>186</v>
      </c>
      <c r="C189" s="51">
        <v>40377</v>
      </c>
      <c r="D189" s="47">
        <v>0.70255787037037043</v>
      </c>
      <c r="E189" s="21">
        <v>22</v>
      </c>
      <c r="F189" s="21">
        <v>5066.7</v>
      </c>
      <c r="G189" s="21">
        <v>1.9</v>
      </c>
      <c r="H189" s="21">
        <v>518.79999999999995</v>
      </c>
      <c r="I189" s="21">
        <v>10.6</v>
      </c>
      <c r="J189" s="21">
        <v>199.2</v>
      </c>
      <c r="K189" s="21">
        <v>7.3</v>
      </c>
      <c r="L189" s="21">
        <v>69.3</v>
      </c>
      <c r="M189" s="21">
        <v>123.2</v>
      </c>
    </row>
    <row r="190" spans="1:13" x14ac:dyDescent="0.25">
      <c r="A190" s="21">
        <v>792</v>
      </c>
      <c r="B190" s="46">
        <v>187</v>
      </c>
      <c r="C190" s="51">
        <v>40377</v>
      </c>
      <c r="D190" s="47">
        <v>0.70527777777777778</v>
      </c>
      <c r="E190" s="21">
        <v>22.5</v>
      </c>
      <c r="F190" s="21">
        <v>5756</v>
      </c>
      <c r="G190" s="21">
        <v>2.8</v>
      </c>
      <c r="H190" s="21">
        <v>709.3</v>
      </c>
      <c r="I190" s="21">
        <v>10.6</v>
      </c>
      <c r="J190" s="21">
        <v>205</v>
      </c>
      <c r="K190" s="21">
        <v>10.4</v>
      </c>
      <c r="L190" s="21">
        <v>95.5</v>
      </c>
      <c r="M190" s="21">
        <v>147.69999999999999</v>
      </c>
    </row>
    <row r="191" spans="1:13" x14ac:dyDescent="0.25">
      <c r="A191" s="21">
        <v>793</v>
      </c>
      <c r="B191" s="46">
        <v>188</v>
      </c>
      <c r="C191" s="51">
        <v>40377</v>
      </c>
      <c r="D191" s="47">
        <v>0.70736111111111111</v>
      </c>
      <c r="E191" s="21">
        <v>22.6</v>
      </c>
      <c r="F191" s="21">
        <v>7881.4</v>
      </c>
      <c r="G191" s="21">
        <v>3</v>
      </c>
      <c r="H191" s="21">
        <v>818.5</v>
      </c>
      <c r="I191" s="21">
        <v>17.600000000000001</v>
      </c>
      <c r="J191" s="21">
        <v>320.3</v>
      </c>
      <c r="K191" s="21">
        <v>8</v>
      </c>
      <c r="L191" s="21">
        <v>79.400000000000006</v>
      </c>
      <c r="M191" s="21">
        <v>188.5</v>
      </c>
    </row>
    <row r="192" spans="1:13" x14ac:dyDescent="0.25">
      <c r="A192" s="21">
        <v>794</v>
      </c>
      <c r="B192" s="46">
        <v>189</v>
      </c>
      <c r="C192" s="51">
        <v>40377</v>
      </c>
      <c r="D192" s="47">
        <v>0.70981481481481479</v>
      </c>
      <c r="E192" s="21">
        <v>22.8</v>
      </c>
      <c r="F192" s="21">
        <v>4930.8</v>
      </c>
      <c r="G192" s="21">
        <v>2.6</v>
      </c>
      <c r="H192" s="21">
        <v>643.9</v>
      </c>
      <c r="I192" s="21">
        <v>9.1</v>
      </c>
      <c r="J192" s="21">
        <v>169.3</v>
      </c>
      <c r="K192" s="21">
        <v>5.9</v>
      </c>
      <c r="L192" s="21">
        <v>55.7</v>
      </c>
      <c r="M192" s="21">
        <v>120.9</v>
      </c>
    </row>
    <row r="193" spans="1:13" x14ac:dyDescent="0.25">
      <c r="A193" s="21">
        <v>795</v>
      </c>
      <c r="B193" s="46">
        <v>190</v>
      </c>
      <c r="C193" s="51">
        <v>40377</v>
      </c>
      <c r="D193" s="47">
        <v>0.7119212962962963</v>
      </c>
      <c r="E193" s="21">
        <v>22.6</v>
      </c>
      <c r="F193" s="21">
        <v>4741.7</v>
      </c>
      <c r="G193" s="21">
        <v>2.8</v>
      </c>
      <c r="H193" s="21">
        <v>661.1</v>
      </c>
      <c r="I193" s="21">
        <v>6.9</v>
      </c>
      <c r="J193" s="21">
        <v>137.30000000000001</v>
      </c>
      <c r="K193" s="21">
        <v>8.5</v>
      </c>
      <c r="L193" s="21">
        <v>77.099999999999994</v>
      </c>
      <c r="M193" s="21">
        <v>118</v>
      </c>
    </row>
    <row r="194" spans="1:13" x14ac:dyDescent="0.25">
      <c r="A194" s="21">
        <v>796</v>
      </c>
      <c r="B194" s="46">
        <v>191</v>
      </c>
      <c r="C194" s="51">
        <v>40377</v>
      </c>
      <c r="D194" s="47">
        <v>0.71431712962962957</v>
      </c>
      <c r="E194" s="21">
        <v>22.5</v>
      </c>
      <c r="F194" s="21">
        <v>5069.3999999999996</v>
      </c>
      <c r="G194" s="21">
        <v>2.9</v>
      </c>
      <c r="H194" s="21">
        <v>689.4</v>
      </c>
      <c r="I194" s="21">
        <v>8.3000000000000007</v>
      </c>
      <c r="J194" s="21">
        <v>158.80000000000001</v>
      </c>
      <c r="K194" s="21">
        <v>7.3</v>
      </c>
      <c r="L194" s="21">
        <v>67.2</v>
      </c>
      <c r="M194" s="21">
        <v>124.5</v>
      </c>
    </row>
    <row r="195" spans="1:13" x14ac:dyDescent="0.25">
      <c r="A195" s="21">
        <v>797</v>
      </c>
      <c r="B195" s="46">
        <v>192</v>
      </c>
      <c r="C195" s="51">
        <v>40377</v>
      </c>
      <c r="D195" s="47">
        <v>0.71875</v>
      </c>
      <c r="E195" s="21">
        <v>21.8</v>
      </c>
      <c r="F195" s="21">
        <v>5406.1</v>
      </c>
      <c r="G195" s="21">
        <v>3.4</v>
      </c>
      <c r="H195" s="21">
        <v>788</v>
      </c>
      <c r="I195" s="21">
        <v>8.1999999999999993</v>
      </c>
      <c r="J195" s="21">
        <v>162.5</v>
      </c>
      <c r="K195" s="21">
        <v>10</v>
      </c>
      <c r="L195" s="21">
        <v>90.8</v>
      </c>
      <c r="M195" s="21">
        <v>140</v>
      </c>
    </row>
    <row r="196" spans="1:13" x14ac:dyDescent="0.25">
      <c r="A196" s="21">
        <v>798</v>
      </c>
      <c r="B196" s="46">
        <v>193</v>
      </c>
      <c r="C196" s="51">
        <v>40377</v>
      </c>
      <c r="D196" s="47">
        <v>0.72225694444444455</v>
      </c>
      <c r="E196" s="21">
        <v>21.6</v>
      </c>
      <c r="F196" s="21">
        <v>4965.5</v>
      </c>
      <c r="G196" s="21">
        <v>2.4</v>
      </c>
      <c r="H196" s="21">
        <v>601.4</v>
      </c>
      <c r="I196" s="21">
        <v>8.9</v>
      </c>
      <c r="J196" s="21">
        <v>173.5</v>
      </c>
      <c r="K196" s="21">
        <v>8.8000000000000007</v>
      </c>
      <c r="L196" s="21">
        <v>81.3</v>
      </c>
      <c r="M196" s="21">
        <v>125.2</v>
      </c>
    </row>
    <row r="197" spans="1:13" x14ac:dyDescent="0.25">
      <c r="A197" s="21">
        <v>799</v>
      </c>
      <c r="B197" s="46">
        <v>194</v>
      </c>
      <c r="C197" s="51">
        <v>40377</v>
      </c>
      <c r="D197" s="47">
        <v>0.72590277777777779</v>
      </c>
      <c r="E197" s="21">
        <v>21.4</v>
      </c>
      <c r="F197" s="21">
        <v>5302.2</v>
      </c>
      <c r="G197" s="21">
        <v>2.9</v>
      </c>
      <c r="H197" s="21">
        <v>715.1</v>
      </c>
      <c r="I197" s="21">
        <v>8.8000000000000007</v>
      </c>
      <c r="J197" s="21">
        <v>175.1</v>
      </c>
      <c r="K197" s="21">
        <v>10.9</v>
      </c>
      <c r="L197" s="21">
        <v>98.6</v>
      </c>
      <c r="M197" s="21">
        <v>139.69999999999999</v>
      </c>
    </row>
    <row r="198" spans="1:13" s="62" customFormat="1" x14ac:dyDescent="0.25">
      <c r="A198" s="21"/>
      <c r="B198" s="46">
        <v>195</v>
      </c>
      <c r="C198" s="51" t="s">
        <v>632</v>
      </c>
      <c r="D198" s="47"/>
      <c r="E198" s="21"/>
      <c r="F198" s="21"/>
      <c r="G198" s="21"/>
      <c r="H198" s="21"/>
      <c r="I198" s="21"/>
      <c r="J198" s="21"/>
      <c r="K198" s="21"/>
      <c r="L198" s="21"/>
      <c r="M198" s="21"/>
    </row>
    <row r="199" spans="1:13" x14ac:dyDescent="0.25">
      <c r="A199" s="21">
        <v>800</v>
      </c>
      <c r="B199" s="46">
        <v>196</v>
      </c>
      <c r="C199" s="51">
        <v>40377</v>
      </c>
      <c r="D199" s="47">
        <v>0.73041666666666671</v>
      </c>
      <c r="E199" s="21">
        <v>21</v>
      </c>
      <c r="F199" s="21">
        <v>5313.8</v>
      </c>
      <c r="G199" s="21">
        <v>2.5</v>
      </c>
      <c r="H199" s="21">
        <v>615.20000000000005</v>
      </c>
      <c r="I199" s="21">
        <v>8.6999999999999993</v>
      </c>
      <c r="J199" s="21">
        <v>171.9</v>
      </c>
      <c r="K199" s="21">
        <v>9.8000000000000007</v>
      </c>
      <c r="L199" s="21">
        <v>89.2</v>
      </c>
      <c r="M199" s="21">
        <v>127.9</v>
      </c>
    </row>
    <row r="200" spans="1:13" x14ac:dyDescent="0.25">
      <c r="A200" s="21">
        <v>801</v>
      </c>
      <c r="B200" s="46">
        <v>197</v>
      </c>
      <c r="C200" s="51">
        <v>40377</v>
      </c>
      <c r="D200" s="47">
        <v>0.73335648148148147</v>
      </c>
      <c r="E200" s="21">
        <v>21.3</v>
      </c>
      <c r="F200" s="21">
        <v>5248.1</v>
      </c>
      <c r="G200" s="21">
        <v>2.7</v>
      </c>
      <c r="H200" s="21">
        <v>658.6</v>
      </c>
      <c r="I200" s="21">
        <v>9.1999999999999993</v>
      </c>
      <c r="J200" s="21">
        <v>179.8</v>
      </c>
      <c r="K200" s="21">
        <v>9.6</v>
      </c>
      <c r="L200" s="21">
        <v>87.6</v>
      </c>
      <c r="M200" s="21">
        <v>133.6</v>
      </c>
    </row>
    <row r="201" spans="1:13" x14ac:dyDescent="0.25">
      <c r="A201" s="21">
        <v>802</v>
      </c>
      <c r="B201" s="46">
        <v>198</v>
      </c>
      <c r="C201" s="51">
        <v>40377</v>
      </c>
      <c r="D201" s="47">
        <v>0.73832175925925936</v>
      </c>
      <c r="E201" s="21">
        <v>22.9</v>
      </c>
      <c r="F201" s="21">
        <v>4390.1000000000004</v>
      </c>
      <c r="G201" s="21">
        <v>2</v>
      </c>
      <c r="H201" s="21">
        <v>521.70000000000005</v>
      </c>
      <c r="I201" s="21">
        <v>8.8000000000000007</v>
      </c>
      <c r="J201" s="21">
        <v>167.7</v>
      </c>
      <c r="K201" s="21">
        <v>7.4</v>
      </c>
      <c r="L201" s="21">
        <v>69.3</v>
      </c>
      <c r="M201" s="21">
        <v>113.6</v>
      </c>
    </row>
    <row r="202" spans="1:13" x14ac:dyDescent="0.25">
      <c r="A202" s="21">
        <v>803</v>
      </c>
      <c r="B202" s="46">
        <v>199</v>
      </c>
      <c r="C202" s="51">
        <v>40377</v>
      </c>
      <c r="D202" s="47">
        <v>0.74447916666666669</v>
      </c>
      <c r="E202" s="21">
        <v>23.2</v>
      </c>
      <c r="F202" s="21">
        <v>5392.7</v>
      </c>
      <c r="G202" s="21">
        <v>3.8</v>
      </c>
      <c r="H202" s="21">
        <v>851.2</v>
      </c>
      <c r="I202" s="21">
        <v>6.6</v>
      </c>
      <c r="J202" s="21">
        <v>138.9</v>
      </c>
      <c r="K202" s="21">
        <v>12.1</v>
      </c>
      <c r="L202" s="21">
        <v>107</v>
      </c>
      <c r="M202" s="21">
        <v>142.1</v>
      </c>
    </row>
    <row r="203" spans="1:13" x14ac:dyDescent="0.25">
      <c r="A203" s="21">
        <v>804</v>
      </c>
      <c r="B203" s="46">
        <v>200</v>
      </c>
      <c r="C203" s="51">
        <v>40377</v>
      </c>
      <c r="D203" s="47">
        <v>0.74813657407407408</v>
      </c>
      <c r="E203" s="21">
        <v>24</v>
      </c>
      <c r="F203" s="21">
        <v>5222.6000000000004</v>
      </c>
      <c r="G203" s="21">
        <v>3.6</v>
      </c>
      <c r="H203" s="21">
        <v>803.5</v>
      </c>
      <c r="I203" s="21">
        <v>6</v>
      </c>
      <c r="J203" s="21">
        <v>127.9</v>
      </c>
      <c r="K203" s="21">
        <v>11.2</v>
      </c>
      <c r="L203" s="21">
        <v>99.6</v>
      </c>
      <c r="M203" s="21">
        <v>132.80000000000001</v>
      </c>
    </row>
    <row r="204" spans="1:13" x14ac:dyDescent="0.25">
      <c r="A204" s="21">
        <v>805</v>
      </c>
      <c r="B204" s="46">
        <v>201</v>
      </c>
      <c r="C204" s="51">
        <v>40377</v>
      </c>
      <c r="D204" s="47">
        <v>0.75181712962962965</v>
      </c>
      <c r="E204" s="21">
        <v>24</v>
      </c>
      <c r="F204" s="21">
        <v>4565.6000000000004</v>
      </c>
      <c r="G204" s="21">
        <v>3.5</v>
      </c>
      <c r="H204" s="21">
        <v>756.8</v>
      </c>
      <c r="I204" s="21">
        <v>4.5</v>
      </c>
      <c r="J204" s="21">
        <v>96.9</v>
      </c>
      <c r="K204" s="21">
        <v>9.5</v>
      </c>
      <c r="L204" s="21">
        <v>83.9</v>
      </c>
      <c r="M204" s="21">
        <v>115.2</v>
      </c>
    </row>
    <row r="205" spans="1:13" s="62" customFormat="1" x14ac:dyDescent="0.25">
      <c r="A205" s="21"/>
      <c r="B205" s="46">
        <v>202</v>
      </c>
      <c r="C205" s="51" t="s">
        <v>632</v>
      </c>
      <c r="D205" s="47"/>
      <c r="E205" s="21"/>
      <c r="F205" s="21"/>
      <c r="G205" s="21"/>
      <c r="H205" s="21"/>
      <c r="I205" s="21"/>
      <c r="J205" s="21"/>
      <c r="K205" s="21"/>
      <c r="L205" s="21"/>
      <c r="M205" s="21"/>
    </row>
    <row r="206" spans="1:13" x14ac:dyDescent="0.25">
      <c r="A206" s="21">
        <v>806</v>
      </c>
      <c r="B206" s="46">
        <v>203</v>
      </c>
      <c r="C206" s="51">
        <v>40377</v>
      </c>
      <c r="D206" s="47">
        <v>0.76468749999999996</v>
      </c>
      <c r="E206" s="21">
        <v>24.2</v>
      </c>
      <c r="F206" s="21">
        <v>5193.2</v>
      </c>
      <c r="G206" s="21">
        <v>3.1</v>
      </c>
      <c r="H206" s="21">
        <v>724</v>
      </c>
      <c r="I206" s="21">
        <v>7.2</v>
      </c>
      <c r="J206" s="21">
        <v>146.19999999999999</v>
      </c>
      <c r="K206" s="21">
        <v>10</v>
      </c>
      <c r="L206" s="21">
        <v>89.7</v>
      </c>
      <c r="M206" s="21">
        <v>129.19999999999999</v>
      </c>
    </row>
    <row r="207" spans="1:13" x14ac:dyDescent="0.25">
      <c r="A207" s="21">
        <v>807</v>
      </c>
      <c r="B207" s="46">
        <v>204</v>
      </c>
      <c r="C207" s="51">
        <v>40377</v>
      </c>
      <c r="D207" s="47">
        <v>0.76703703703703707</v>
      </c>
      <c r="E207" s="21">
        <v>24.1</v>
      </c>
      <c r="F207" s="21">
        <v>4544.1000000000004</v>
      </c>
      <c r="G207" s="21">
        <v>2.5</v>
      </c>
      <c r="H207" s="21">
        <v>601.4</v>
      </c>
      <c r="I207" s="21">
        <v>6.9</v>
      </c>
      <c r="J207" s="21">
        <v>139.4</v>
      </c>
      <c r="K207" s="21">
        <v>9.5</v>
      </c>
      <c r="L207" s="21">
        <v>85.5</v>
      </c>
      <c r="M207" s="21">
        <v>115.7</v>
      </c>
    </row>
    <row r="208" spans="1:13" x14ac:dyDescent="0.25">
      <c r="A208" s="21">
        <v>808</v>
      </c>
      <c r="B208" s="46">
        <v>205</v>
      </c>
      <c r="C208" s="51">
        <v>40377</v>
      </c>
      <c r="D208" s="47">
        <v>0.76981481481481484</v>
      </c>
      <c r="E208" s="21">
        <v>23.8</v>
      </c>
      <c r="F208" s="21">
        <v>4062.4</v>
      </c>
      <c r="G208" s="21">
        <v>2.1</v>
      </c>
      <c r="H208" s="21">
        <v>520.5</v>
      </c>
      <c r="I208" s="21">
        <v>6.5</v>
      </c>
      <c r="J208" s="21">
        <v>133.6</v>
      </c>
      <c r="K208" s="21">
        <v>9.9</v>
      </c>
      <c r="L208" s="21">
        <v>89.1</v>
      </c>
      <c r="M208" s="21">
        <v>108.1</v>
      </c>
    </row>
    <row r="209" spans="1:13" x14ac:dyDescent="0.25">
      <c r="A209" s="21">
        <v>809</v>
      </c>
      <c r="B209" s="46">
        <v>206</v>
      </c>
      <c r="C209" s="51">
        <v>40377</v>
      </c>
      <c r="D209" s="47">
        <v>0.77251157407407411</v>
      </c>
      <c r="E209" s="21">
        <v>23.7</v>
      </c>
      <c r="F209" s="21">
        <v>4073.4</v>
      </c>
      <c r="G209" s="21">
        <v>2.2000000000000002</v>
      </c>
      <c r="H209" s="21">
        <v>532.6</v>
      </c>
      <c r="I209" s="21">
        <v>6.3</v>
      </c>
      <c r="J209" s="21">
        <v>126.8</v>
      </c>
      <c r="K209" s="21">
        <v>8.4</v>
      </c>
      <c r="L209" s="21">
        <v>75.5</v>
      </c>
      <c r="M209" s="21">
        <v>103.5</v>
      </c>
    </row>
    <row r="210" spans="1:13" x14ac:dyDescent="0.25">
      <c r="A210" s="21">
        <v>810</v>
      </c>
      <c r="B210" s="46">
        <v>207</v>
      </c>
      <c r="C210" s="51">
        <v>40377</v>
      </c>
      <c r="D210" s="47">
        <v>0.77947916666666661</v>
      </c>
      <c r="E210" s="21">
        <v>23</v>
      </c>
      <c r="F210" s="21">
        <v>4948.6000000000004</v>
      </c>
      <c r="G210" s="21">
        <v>2.8</v>
      </c>
      <c r="H210" s="21">
        <v>681</v>
      </c>
      <c r="I210" s="21">
        <v>7.6</v>
      </c>
      <c r="J210" s="21">
        <v>155.69999999999999</v>
      </c>
      <c r="K210" s="21">
        <v>10.9</v>
      </c>
      <c r="L210" s="21">
        <v>98.1</v>
      </c>
      <c r="M210" s="21">
        <v>130.69999999999999</v>
      </c>
    </row>
    <row r="211" spans="1:13" x14ac:dyDescent="0.25">
      <c r="A211" s="21">
        <v>811</v>
      </c>
      <c r="B211" s="46">
        <v>208</v>
      </c>
      <c r="C211" s="51">
        <v>40377</v>
      </c>
      <c r="D211" s="47">
        <v>0.78254629629629635</v>
      </c>
      <c r="E211" s="21">
        <v>23.2</v>
      </c>
      <c r="F211" s="21">
        <v>4591.8999999999996</v>
      </c>
      <c r="G211" s="21">
        <v>2.7</v>
      </c>
      <c r="H211" s="21">
        <v>632.29999999999995</v>
      </c>
      <c r="I211" s="21">
        <v>7</v>
      </c>
      <c r="J211" s="21">
        <v>142</v>
      </c>
      <c r="K211" s="21">
        <v>9.8000000000000007</v>
      </c>
      <c r="L211" s="21">
        <v>88.1</v>
      </c>
      <c r="M211" s="21">
        <v>119.8</v>
      </c>
    </row>
    <row r="212" spans="1:13" x14ac:dyDescent="0.25">
      <c r="A212" s="21">
        <v>812</v>
      </c>
      <c r="B212" s="46">
        <v>209</v>
      </c>
      <c r="C212" s="51">
        <v>40377</v>
      </c>
      <c r="D212" s="47">
        <v>0.78658564814814813</v>
      </c>
      <c r="E212" s="21">
        <v>23</v>
      </c>
      <c r="F212" s="21">
        <v>4634.8999999999996</v>
      </c>
      <c r="G212" s="21">
        <v>2.9</v>
      </c>
      <c r="H212" s="21">
        <v>672.6</v>
      </c>
      <c r="I212" s="21">
        <v>5.7</v>
      </c>
      <c r="J212" s="21">
        <v>121.1</v>
      </c>
      <c r="K212" s="21">
        <v>10.3</v>
      </c>
      <c r="L212" s="21">
        <v>91.8</v>
      </c>
      <c r="M212" s="21">
        <v>117.7</v>
      </c>
    </row>
    <row r="213" spans="1:13" x14ac:dyDescent="0.25">
      <c r="A213" s="21">
        <v>813</v>
      </c>
      <c r="B213" s="46">
        <v>210</v>
      </c>
      <c r="C213" s="51">
        <v>40377</v>
      </c>
      <c r="D213" s="47">
        <v>0.79673611111111109</v>
      </c>
      <c r="E213" s="21">
        <v>22</v>
      </c>
      <c r="F213" s="21">
        <v>4618.8</v>
      </c>
      <c r="G213" s="21">
        <v>2.5</v>
      </c>
      <c r="H213" s="21">
        <v>605.6</v>
      </c>
      <c r="I213" s="21">
        <v>7.3</v>
      </c>
      <c r="J213" s="21">
        <v>145.19999999999999</v>
      </c>
      <c r="K213" s="21">
        <v>8.6999999999999993</v>
      </c>
      <c r="L213" s="21">
        <v>78.7</v>
      </c>
      <c r="M213" s="21">
        <v>116.1</v>
      </c>
    </row>
    <row r="214" spans="1:13" x14ac:dyDescent="0.25">
      <c r="A214" s="21">
        <v>814</v>
      </c>
      <c r="B214" s="46">
        <v>211</v>
      </c>
      <c r="C214" s="51">
        <v>40377</v>
      </c>
      <c r="D214" s="47">
        <v>0.79858796296296297</v>
      </c>
      <c r="E214" s="21">
        <v>21.8</v>
      </c>
      <c r="F214" s="21">
        <v>4634.5</v>
      </c>
      <c r="G214" s="21">
        <v>2.6</v>
      </c>
      <c r="H214" s="21">
        <v>630.20000000000005</v>
      </c>
      <c r="I214" s="21">
        <v>7.2</v>
      </c>
      <c r="J214" s="21">
        <v>144.1</v>
      </c>
      <c r="K214" s="21">
        <v>9.1</v>
      </c>
      <c r="L214" s="21">
        <v>82.4</v>
      </c>
      <c r="M214" s="21">
        <v>118.8</v>
      </c>
    </row>
    <row r="215" spans="1:13" x14ac:dyDescent="0.25">
      <c r="A215" s="21">
        <v>815</v>
      </c>
      <c r="B215" s="46">
        <v>212</v>
      </c>
      <c r="C215" s="51">
        <v>40377</v>
      </c>
      <c r="D215" s="47">
        <v>0.80039351851851848</v>
      </c>
      <c r="E215" s="21">
        <v>21.7</v>
      </c>
      <c r="F215" s="21">
        <v>3550.2</v>
      </c>
      <c r="G215" s="21">
        <v>2</v>
      </c>
      <c r="H215" s="21">
        <v>466.9</v>
      </c>
      <c r="I215" s="21">
        <v>4.5999999999999996</v>
      </c>
      <c r="J215" s="21">
        <v>96.4</v>
      </c>
      <c r="K215" s="21">
        <v>8</v>
      </c>
      <c r="L215" s="21">
        <v>71.3</v>
      </c>
      <c r="M215" s="21">
        <v>87.5</v>
      </c>
    </row>
    <row r="216" spans="1:13" x14ac:dyDescent="0.25">
      <c r="A216" s="21">
        <v>816</v>
      </c>
      <c r="B216" s="46">
        <v>213</v>
      </c>
      <c r="C216" s="51">
        <v>40377</v>
      </c>
      <c r="D216" s="47">
        <v>0.8022800925925927</v>
      </c>
      <c r="E216" s="21">
        <v>21.4</v>
      </c>
      <c r="F216" s="21">
        <v>3774.4</v>
      </c>
      <c r="G216" s="21">
        <v>2</v>
      </c>
      <c r="H216" s="21">
        <v>480.6</v>
      </c>
      <c r="I216" s="21">
        <v>5.9</v>
      </c>
      <c r="J216" s="21">
        <v>119.4</v>
      </c>
      <c r="K216" s="21">
        <v>7.8</v>
      </c>
      <c r="L216" s="21">
        <v>70.8</v>
      </c>
      <c r="M216" s="21">
        <v>95.6</v>
      </c>
    </row>
    <row r="217" spans="1:13" x14ac:dyDescent="0.25">
      <c r="A217" s="21">
        <v>817</v>
      </c>
      <c r="B217" s="46">
        <v>214</v>
      </c>
      <c r="C217" s="51">
        <v>40377</v>
      </c>
      <c r="D217" s="47">
        <v>0.80444444444444441</v>
      </c>
      <c r="E217" s="21">
        <v>21.2</v>
      </c>
      <c r="F217" s="21">
        <v>4692.6000000000004</v>
      </c>
      <c r="G217" s="21">
        <v>2.4</v>
      </c>
      <c r="H217" s="21">
        <v>580</v>
      </c>
      <c r="I217" s="21">
        <v>7</v>
      </c>
      <c r="J217" s="21">
        <v>144.1</v>
      </c>
      <c r="K217" s="21">
        <v>10.6</v>
      </c>
      <c r="L217" s="21">
        <v>95.4</v>
      </c>
      <c r="M217" s="21">
        <v>118</v>
      </c>
    </row>
    <row r="218" spans="1:13" x14ac:dyDescent="0.25">
      <c r="A218" s="21">
        <v>818</v>
      </c>
      <c r="B218" s="46">
        <v>215</v>
      </c>
      <c r="C218" s="51">
        <v>40378</v>
      </c>
      <c r="D218" s="47">
        <v>0.4808912037037037</v>
      </c>
      <c r="E218" s="21">
        <v>18.5</v>
      </c>
      <c r="F218" s="21">
        <v>5003.5</v>
      </c>
      <c r="G218" s="21">
        <v>2.6</v>
      </c>
      <c r="H218" s="21">
        <v>639.70000000000005</v>
      </c>
      <c r="I218" s="21">
        <v>8.4</v>
      </c>
      <c r="J218" s="21">
        <v>167.2</v>
      </c>
      <c r="K218" s="21">
        <v>10.199999999999999</v>
      </c>
      <c r="L218" s="21">
        <v>92.3</v>
      </c>
      <c r="M218" s="21">
        <v>129.30000000000001</v>
      </c>
    </row>
    <row r="219" spans="1:13" x14ac:dyDescent="0.25">
      <c r="A219" s="21">
        <v>819</v>
      </c>
      <c r="B219" s="46">
        <v>216</v>
      </c>
      <c r="C219" s="51">
        <v>40378</v>
      </c>
      <c r="D219" s="47">
        <v>0.48328703703703701</v>
      </c>
      <c r="E219" s="21">
        <v>18.899999999999999</v>
      </c>
      <c r="F219" s="21">
        <v>4429.1000000000004</v>
      </c>
      <c r="G219" s="21">
        <v>2.4</v>
      </c>
      <c r="H219" s="21">
        <v>588.29999999999995</v>
      </c>
      <c r="I219" s="21">
        <v>7.3</v>
      </c>
      <c r="J219" s="21">
        <v>146.19999999999999</v>
      </c>
      <c r="K219" s="21">
        <v>9</v>
      </c>
      <c r="L219" s="21">
        <v>81.3</v>
      </c>
      <c r="M219" s="21">
        <v>115.7</v>
      </c>
    </row>
    <row r="220" spans="1:13" x14ac:dyDescent="0.25">
      <c r="A220" s="21">
        <v>820</v>
      </c>
      <c r="B220" s="46">
        <v>217</v>
      </c>
      <c r="C220" s="51">
        <v>40378</v>
      </c>
      <c r="D220" s="47">
        <v>0.48596064814814816</v>
      </c>
      <c r="E220" s="21">
        <v>19.7</v>
      </c>
      <c r="F220" s="21">
        <v>5324</v>
      </c>
      <c r="G220" s="21">
        <v>2.9</v>
      </c>
      <c r="H220" s="21">
        <v>694.3</v>
      </c>
      <c r="I220" s="21">
        <v>8.3000000000000007</v>
      </c>
      <c r="J220" s="21">
        <v>167.8</v>
      </c>
      <c r="K220" s="21">
        <v>11.3</v>
      </c>
      <c r="L220" s="21">
        <v>101.8</v>
      </c>
      <c r="M220" s="21">
        <v>136.5</v>
      </c>
    </row>
    <row r="221" spans="1:13" x14ac:dyDescent="0.25">
      <c r="A221" s="21">
        <v>821</v>
      </c>
      <c r="B221" s="46">
        <v>218</v>
      </c>
      <c r="C221" s="51">
        <v>40378</v>
      </c>
      <c r="D221" s="47">
        <v>0.48835648148148153</v>
      </c>
      <c r="E221" s="21">
        <v>20.100000000000001</v>
      </c>
      <c r="F221" s="21">
        <v>5562.1</v>
      </c>
      <c r="G221" s="21">
        <v>2.6</v>
      </c>
      <c r="H221" s="21">
        <v>653.20000000000005</v>
      </c>
      <c r="I221" s="21">
        <v>10</v>
      </c>
      <c r="J221" s="21">
        <v>192.4</v>
      </c>
      <c r="K221" s="21">
        <v>9.1</v>
      </c>
      <c r="L221" s="21">
        <v>84.5</v>
      </c>
      <c r="M221" s="21">
        <v>136.30000000000001</v>
      </c>
    </row>
    <row r="222" spans="1:13" x14ac:dyDescent="0.25">
      <c r="A222" s="21">
        <v>822</v>
      </c>
      <c r="B222" s="46">
        <v>219</v>
      </c>
      <c r="C222" s="51">
        <v>40378</v>
      </c>
      <c r="D222" s="47">
        <v>0.4912731481481481</v>
      </c>
      <c r="E222" s="21">
        <v>20.6</v>
      </c>
      <c r="F222" s="21">
        <v>6681.1</v>
      </c>
      <c r="G222" s="21">
        <v>2.6</v>
      </c>
      <c r="H222" s="21">
        <v>705.1</v>
      </c>
      <c r="I222" s="21">
        <v>13.6</v>
      </c>
      <c r="J222" s="21">
        <v>258.10000000000002</v>
      </c>
      <c r="K222" s="21">
        <v>10.5</v>
      </c>
      <c r="L222" s="21">
        <v>98.7</v>
      </c>
      <c r="M222" s="21">
        <v>164.7</v>
      </c>
    </row>
    <row r="223" spans="1:13" x14ac:dyDescent="0.25">
      <c r="A223" s="21">
        <v>823</v>
      </c>
      <c r="B223" s="46">
        <v>220</v>
      </c>
      <c r="C223" s="51">
        <v>40378</v>
      </c>
      <c r="D223" s="47">
        <v>0.49891203703703701</v>
      </c>
      <c r="E223" s="21">
        <v>21.4</v>
      </c>
      <c r="F223" s="21">
        <v>7866.3</v>
      </c>
      <c r="G223" s="21">
        <v>3</v>
      </c>
      <c r="H223" s="21">
        <v>839.5</v>
      </c>
      <c r="I223" s="21">
        <v>18.600000000000001</v>
      </c>
      <c r="J223" s="21">
        <v>343.9</v>
      </c>
      <c r="K223" s="21">
        <v>10.199999999999999</v>
      </c>
      <c r="L223" s="21">
        <v>98.8</v>
      </c>
      <c r="M223" s="21">
        <v>202.6</v>
      </c>
    </row>
    <row r="224" spans="1:13" x14ac:dyDescent="0.25">
      <c r="A224" s="21">
        <v>824</v>
      </c>
      <c r="B224" s="46">
        <v>221</v>
      </c>
      <c r="C224" s="51">
        <v>40378</v>
      </c>
      <c r="D224" s="47">
        <v>0.5012847222222222</v>
      </c>
      <c r="E224" s="21">
        <v>21.4</v>
      </c>
      <c r="F224" s="21">
        <v>6722.9</v>
      </c>
      <c r="G224" s="21">
        <v>3.5</v>
      </c>
      <c r="H224" s="21">
        <v>857.4</v>
      </c>
      <c r="I224" s="21">
        <v>11.8</v>
      </c>
      <c r="J224" s="21">
        <v>230.8</v>
      </c>
      <c r="K224" s="21">
        <v>12.8</v>
      </c>
      <c r="L224" s="21">
        <v>116.5</v>
      </c>
      <c r="M224" s="21">
        <v>173.6</v>
      </c>
    </row>
    <row r="225" spans="1:13" x14ac:dyDescent="0.25">
      <c r="A225" s="21">
        <v>825</v>
      </c>
      <c r="B225" s="46">
        <v>222</v>
      </c>
      <c r="C225" s="51">
        <v>40378</v>
      </c>
      <c r="D225" s="47">
        <v>0.50393518518518521</v>
      </c>
      <c r="E225" s="21">
        <v>21.3</v>
      </c>
      <c r="F225" s="21">
        <v>7122.1</v>
      </c>
      <c r="G225" s="21">
        <v>3.5</v>
      </c>
      <c r="H225" s="21">
        <v>883</v>
      </c>
      <c r="I225" s="21">
        <v>14.5</v>
      </c>
      <c r="J225" s="21">
        <v>273.89999999999998</v>
      </c>
      <c r="K225" s="21">
        <v>10.6</v>
      </c>
      <c r="L225" s="21">
        <v>99.8</v>
      </c>
      <c r="M225" s="21">
        <v>184.8</v>
      </c>
    </row>
    <row r="226" spans="1:13" x14ac:dyDescent="0.25">
      <c r="A226" s="21">
        <v>826</v>
      </c>
      <c r="B226" s="46">
        <v>223</v>
      </c>
      <c r="C226" s="51">
        <v>40378</v>
      </c>
      <c r="D226" s="47">
        <v>0.50723379629629628</v>
      </c>
      <c r="E226" s="21">
        <v>21.4</v>
      </c>
      <c r="F226" s="21">
        <v>6706.2</v>
      </c>
      <c r="G226" s="21">
        <v>2.2999999999999998</v>
      </c>
      <c r="H226" s="21">
        <v>662.1</v>
      </c>
      <c r="I226" s="21">
        <v>15.4</v>
      </c>
      <c r="J226" s="21">
        <v>288</v>
      </c>
      <c r="K226" s="21">
        <v>9.5</v>
      </c>
      <c r="L226" s="21">
        <v>91.4</v>
      </c>
      <c r="M226" s="21">
        <v>168.4</v>
      </c>
    </row>
    <row r="227" spans="1:13" x14ac:dyDescent="0.25">
      <c r="A227" s="21">
        <v>827</v>
      </c>
      <c r="B227" s="46">
        <v>224</v>
      </c>
      <c r="C227" s="51">
        <v>40378</v>
      </c>
      <c r="D227" s="47">
        <v>0.5114467592592592</v>
      </c>
      <c r="E227" s="21">
        <v>22</v>
      </c>
      <c r="F227" s="21">
        <v>6035.5</v>
      </c>
      <c r="G227" s="21">
        <v>2.7</v>
      </c>
      <c r="H227" s="21">
        <v>706.4</v>
      </c>
      <c r="I227" s="21">
        <v>11.2</v>
      </c>
      <c r="J227" s="21">
        <v>220.8</v>
      </c>
      <c r="K227" s="21">
        <v>12.3</v>
      </c>
      <c r="L227" s="21">
        <v>112.3</v>
      </c>
      <c r="M227" s="21">
        <v>156.69999999999999</v>
      </c>
    </row>
    <row r="228" spans="1:13" x14ac:dyDescent="0.25">
      <c r="A228" s="21">
        <v>828</v>
      </c>
      <c r="B228" s="46">
        <v>225</v>
      </c>
      <c r="C228" s="51">
        <v>40378</v>
      </c>
      <c r="D228" s="47">
        <v>0.51412037037037039</v>
      </c>
      <c r="E228" s="21">
        <v>22.5</v>
      </c>
      <c r="F228" s="21">
        <v>5401.7</v>
      </c>
      <c r="G228" s="21">
        <v>2.4</v>
      </c>
      <c r="H228" s="21">
        <v>628.5</v>
      </c>
      <c r="I228" s="21">
        <v>10</v>
      </c>
      <c r="J228" s="21">
        <v>196.1</v>
      </c>
      <c r="K228" s="21">
        <v>10.8</v>
      </c>
      <c r="L228" s="21">
        <v>98.6</v>
      </c>
      <c r="M228" s="21">
        <v>139</v>
      </c>
    </row>
    <row r="229" spans="1:13" x14ac:dyDescent="0.25">
      <c r="A229" s="21">
        <v>829</v>
      </c>
      <c r="B229" s="46">
        <v>226</v>
      </c>
      <c r="C229" s="51">
        <v>40378</v>
      </c>
      <c r="D229" s="47">
        <v>0.51733796296296297</v>
      </c>
      <c r="E229" s="21">
        <v>22.4</v>
      </c>
      <c r="F229" s="21">
        <v>6624.5</v>
      </c>
      <c r="G229" s="21">
        <v>3.7</v>
      </c>
      <c r="H229" s="21">
        <v>878.9</v>
      </c>
      <c r="I229" s="21">
        <v>9.3000000000000007</v>
      </c>
      <c r="J229" s="21">
        <v>192</v>
      </c>
      <c r="K229" s="21">
        <v>14.2</v>
      </c>
      <c r="L229" s="21">
        <v>127</v>
      </c>
      <c r="M229" s="21">
        <v>166</v>
      </c>
    </row>
    <row r="230" spans="1:13" x14ac:dyDescent="0.25">
      <c r="A230" s="21">
        <v>830</v>
      </c>
      <c r="B230" s="46">
        <v>227</v>
      </c>
      <c r="C230" s="51">
        <v>40378</v>
      </c>
      <c r="D230" s="47">
        <v>0.52096064814814813</v>
      </c>
      <c r="E230" s="21">
        <v>22.5</v>
      </c>
      <c r="F230" s="21">
        <v>4621.3999999999996</v>
      </c>
      <c r="G230" s="21">
        <v>1.7</v>
      </c>
      <c r="H230" s="21">
        <v>478.9</v>
      </c>
      <c r="I230" s="21">
        <v>9.5</v>
      </c>
      <c r="J230" s="21">
        <v>179.7</v>
      </c>
      <c r="K230" s="21">
        <v>7.2</v>
      </c>
      <c r="L230" s="21">
        <v>67.7</v>
      </c>
      <c r="M230" s="21">
        <v>113.4</v>
      </c>
    </row>
    <row r="231" spans="1:13" x14ac:dyDescent="0.25">
      <c r="A231" s="21">
        <v>831</v>
      </c>
      <c r="B231" s="46">
        <v>228</v>
      </c>
      <c r="C231" s="51">
        <v>40378</v>
      </c>
      <c r="D231" s="47">
        <v>0.52446759259259257</v>
      </c>
      <c r="E231" s="21">
        <v>22.8</v>
      </c>
      <c r="F231" s="21">
        <v>5091.7</v>
      </c>
      <c r="G231" s="21">
        <v>1.9</v>
      </c>
      <c r="H231" s="21">
        <v>531.29999999999995</v>
      </c>
      <c r="I231" s="21">
        <v>10.6</v>
      </c>
      <c r="J231" s="21">
        <v>201.8</v>
      </c>
      <c r="K231" s="21">
        <v>8.3000000000000007</v>
      </c>
      <c r="L231" s="21">
        <v>78.2</v>
      </c>
      <c r="M231" s="21">
        <v>127.3</v>
      </c>
    </row>
    <row r="232" spans="1:13" x14ac:dyDescent="0.25">
      <c r="A232" s="21">
        <v>832</v>
      </c>
      <c r="B232" s="46">
        <v>229</v>
      </c>
      <c r="C232" s="51">
        <v>40378</v>
      </c>
      <c r="D232" s="47">
        <v>0.53372685185185187</v>
      </c>
      <c r="E232" s="21">
        <v>22.6</v>
      </c>
      <c r="F232" s="21">
        <v>4730.8</v>
      </c>
      <c r="G232" s="21">
        <v>2.6</v>
      </c>
      <c r="H232" s="21">
        <v>630.70000000000005</v>
      </c>
      <c r="I232" s="21">
        <v>7.5</v>
      </c>
      <c r="J232" s="21">
        <v>150.4</v>
      </c>
      <c r="K232" s="21">
        <v>9.6999999999999993</v>
      </c>
      <c r="L232" s="21">
        <v>87.6</v>
      </c>
      <c r="M232" s="21">
        <v>122.2</v>
      </c>
    </row>
    <row r="233" spans="1:13" x14ac:dyDescent="0.25">
      <c r="A233" s="21">
        <v>833</v>
      </c>
      <c r="B233" s="46">
        <v>230</v>
      </c>
      <c r="C233" s="51">
        <v>40378</v>
      </c>
      <c r="D233" s="47">
        <v>0.55222222222222228</v>
      </c>
      <c r="E233" s="21">
        <v>22.2</v>
      </c>
      <c r="F233" s="21">
        <v>4135.8</v>
      </c>
      <c r="G233" s="21">
        <v>1.8</v>
      </c>
      <c r="H233" s="21">
        <v>462.6</v>
      </c>
      <c r="I233" s="21">
        <v>8.1</v>
      </c>
      <c r="J233" s="21">
        <v>154.6</v>
      </c>
      <c r="K233" s="21">
        <v>6.6</v>
      </c>
      <c r="L233" s="21">
        <v>61.9</v>
      </c>
      <c r="M233" s="21">
        <v>102.7</v>
      </c>
    </row>
    <row r="234" spans="1:13" x14ac:dyDescent="0.25">
      <c r="A234" s="21">
        <v>834</v>
      </c>
      <c r="B234" s="46">
        <v>231</v>
      </c>
      <c r="C234" s="51">
        <v>40378</v>
      </c>
      <c r="D234" s="47">
        <v>0.55483796296296295</v>
      </c>
      <c r="E234" s="21">
        <v>22.2</v>
      </c>
      <c r="F234" s="21">
        <v>3588.2</v>
      </c>
      <c r="G234" s="21">
        <v>1.8</v>
      </c>
      <c r="H234" s="21">
        <v>431.3</v>
      </c>
      <c r="I234" s="21">
        <v>5.3</v>
      </c>
      <c r="J234" s="21">
        <v>106.9</v>
      </c>
      <c r="K234" s="21">
        <v>7</v>
      </c>
      <c r="L234" s="21">
        <v>63.4</v>
      </c>
      <c r="M234" s="21">
        <v>85.7</v>
      </c>
    </row>
    <row r="235" spans="1:13" x14ac:dyDescent="0.25">
      <c r="A235" s="21">
        <v>835</v>
      </c>
      <c r="B235" s="46">
        <v>232</v>
      </c>
      <c r="C235" s="51">
        <v>40378</v>
      </c>
      <c r="D235" s="47">
        <v>0.55700231481481477</v>
      </c>
      <c r="E235" s="21">
        <v>22.2</v>
      </c>
      <c r="F235" s="21">
        <v>5416.3</v>
      </c>
      <c r="G235" s="21">
        <v>2.7</v>
      </c>
      <c r="H235" s="21">
        <v>665.6</v>
      </c>
      <c r="I235" s="21">
        <v>9.9</v>
      </c>
      <c r="J235" s="21">
        <v>190.8</v>
      </c>
      <c r="K235" s="21">
        <v>9</v>
      </c>
      <c r="L235" s="21">
        <v>82.9</v>
      </c>
      <c r="M235" s="21">
        <v>136.4</v>
      </c>
    </row>
    <row r="236" spans="1:13" x14ac:dyDescent="0.25">
      <c r="A236" s="21">
        <v>836</v>
      </c>
      <c r="B236" s="46">
        <v>233</v>
      </c>
      <c r="C236" s="51">
        <v>40378</v>
      </c>
      <c r="D236" s="47">
        <v>0.55903935185185183</v>
      </c>
      <c r="E236" s="21">
        <v>22.5</v>
      </c>
      <c r="F236" s="21">
        <v>4002.7</v>
      </c>
      <c r="G236" s="21">
        <v>1.7</v>
      </c>
      <c r="H236" s="21">
        <v>456.8</v>
      </c>
      <c r="I236" s="21">
        <v>8.3000000000000007</v>
      </c>
      <c r="J236" s="21">
        <v>160.30000000000001</v>
      </c>
      <c r="K236" s="21">
        <v>7.3</v>
      </c>
      <c r="L236" s="21">
        <v>67.7</v>
      </c>
      <c r="M236" s="21">
        <v>105.5</v>
      </c>
    </row>
    <row r="237" spans="1:13" x14ac:dyDescent="0.25">
      <c r="A237" s="21">
        <v>837</v>
      </c>
      <c r="B237" s="46">
        <v>234</v>
      </c>
      <c r="C237" s="51">
        <v>40378</v>
      </c>
      <c r="D237" s="47">
        <v>0.56141203703703701</v>
      </c>
      <c r="E237" s="21">
        <v>22.6</v>
      </c>
      <c r="F237" s="21">
        <v>4336.7</v>
      </c>
      <c r="G237" s="21">
        <v>2.1</v>
      </c>
      <c r="H237" s="21">
        <v>526</v>
      </c>
      <c r="I237" s="21">
        <v>6.9</v>
      </c>
      <c r="J237" s="21">
        <v>138.9</v>
      </c>
      <c r="K237" s="21">
        <v>8.9</v>
      </c>
      <c r="L237" s="21">
        <v>80.8</v>
      </c>
      <c r="M237" s="21">
        <v>108</v>
      </c>
    </row>
    <row r="238" spans="1:13" x14ac:dyDescent="0.25">
      <c r="A238" s="21">
        <v>838</v>
      </c>
      <c r="B238" s="46">
        <v>235</v>
      </c>
      <c r="C238" s="51">
        <v>40378</v>
      </c>
      <c r="D238" s="47">
        <v>0.56421296296296297</v>
      </c>
      <c r="E238" s="21">
        <v>22.8</v>
      </c>
      <c r="F238" s="21">
        <v>6409.7</v>
      </c>
      <c r="G238" s="21">
        <v>2.8</v>
      </c>
      <c r="H238" s="21">
        <v>742.1</v>
      </c>
      <c r="I238" s="21">
        <v>13.5</v>
      </c>
      <c r="J238" s="21">
        <v>254.9</v>
      </c>
      <c r="K238" s="21">
        <v>10</v>
      </c>
      <c r="L238" s="21">
        <v>94</v>
      </c>
      <c r="M238" s="21">
        <v>165.6</v>
      </c>
    </row>
    <row r="239" spans="1:13" x14ac:dyDescent="0.25">
      <c r="A239" s="21">
        <v>839</v>
      </c>
      <c r="B239" s="46">
        <v>236</v>
      </c>
      <c r="C239" s="51">
        <v>40378</v>
      </c>
      <c r="D239" s="47">
        <v>0.56842592592592589</v>
      </c>
      <c r="E239" s="21">
        <v>23.7</v>
      </c>
      <c r="F239" s="21">
        <v>4489.1000000000004</v>
      </c>
      <c r="G239" s="21">
        <v>2.7</v>
      </c>
      <c r="H239" s="21">
        <v>623.1</v>
      </c>
      <c r="I239" s="21">
        <v>5.6</v>
      </c>
      <c r="J239" s="21">
        <v>123.1</v>
      </c>
      <c r="K239" s="21">
        <v>11.9</v>
      </c>
      <c r="L239" s="21">
        <v>105.9</v>
      </c>
      <c r="M239" s="21">
        <v>117.8</v>
      </c>
    </row>
    <row r="240" spans="1:13" x14ac:dyDescent="0.25">
      <c r="A240" s="21">
        <v>840</v>
      </c>
      <c r="B240" s="46">
        <v>237</v>
      </c>
      <c r="C240" s="51">
        <v>40378</v>
      </c>
      <c r="D240" s="47">
        <v>0.57138888888888884</v>
      </c>
      <c r="E240" s="21">
        <v>23.8</v>
      </c>
      <c r="F240" s="21">
        <v>4308.3</v>
      </c>
      <c r="G240" s="21">
        <v>2.2999999999999998</v>
      </c>
      <c r="H240" s="21">
        <v>562</v>
      </c>
      <c r="I240" s="21">
        <v>6.9</v>
      </c>
      <c r="J240" s="21">
        <v>139.9</v>
      </c>
      <c r="K240" s="21">
        <v>9.6999999999999993</v>
      </c>
      <c r="L240" s="21">
        <v>87.6</v>
      </c>
      <c r="M240" s="21">
        <v>113.1</v>
      </c>
    </row>
    <row r="241" spans="1:13" x14ac:dyDescent="0.25">
      <c r="A241" s="21">
        <v>841</v>
      </c>
      <c r="B241" s="46">
        <v>238</v>
      </c>
      <c r="C241" s="51">
        <v>40378</v>
      </c>
      <c r="D241" s="47">
        <v>0.57392361111111112</v>
      </c>
      <c r="E241" s="21">
        <v>24.2</v>
      </c>
      <c r="F241" s="21">
        <v>4509.7</v>
      </c>
      <c r="G241" s="21">
        <v>2.6</v>
      </c>
      <c r="H241" s="21">
        <v>613.79999999999995</v>
      </c>
      <c r="I241" s="21">
        <v>6.8</v>
      </c>
      <c r="J241" s="21">
        <v>138.9</v>
      </c>
      <c r="K241" s="21">
        <v>9.6</v>
      </c>
      <c r="L241" s="21">
        <v>86.5</v>
      </c>
      <c r="M241" s="21">
        <v>116.9</v>
      </c>
    </row>
    <row r="242" spans="1:13" x14ac:dyDescent="0.25">
      <c r="A242" s="21">
        <v>842</v>
      </c>
      <c r="B242" s="46">
        <v>239</v>
      </c>
      <c r="C242" s="51">
        <v>40378</v>
      </c>
      <c r="D242" s="47">
        <v>0.5763773148148148</v>
      </c>
      <c r="E242" s="21">
        <v>24.6</v>
      </c>
      <c r="F242" s="21">
        <v>4918.2</v>
      </c>
      <c r="G242" s="21">
        <v>2.8</v>
      </c>
      <c r="H242" s="21">
        <v>662.2</v>
      </c>
      <c r="I242" s="21">
        <v>5.7</v>
      </c>
      <c r="J242" s="21">
        <v>124.8</v>
      </c>
      <c r="K242" s="21">
        <v>12.3</v>
      </c>
      <c r="L242" s="21">
        <v>108.5</v>
      </c>
      <c r="M242" s="21">
        <v>122.2</v>
      </c>
    </row>
    <row r="243" spans="1:13" x14ac:dyDescent="0.25">
      <c r="A243" s="21">
        <v>843</v>
      </c>
      <c r="B243" s="46">
        <v>240</v>
      </c>
      <c r="C243" s="51">
        <v>40378</v>
      </c>
      <c r="D243" s="47">
        <v>0.58127314814814812</v>
      </c>
      <c r="E243" s="21">
        <v>24.8</v>
      </c>
      <c r="F243" s="21">
        <v>5214.6000000000004</v>
      </c>
      <c r="G243" s="21">
        <v>2.9</v>
      </c>
      <c r="H243" s="21">
        <v>701.5</v>
      </c>
      <c r="I243" s="21">
        <v>7.8</v>
      </c>
      <c r="J243" s="21">
        <v>157.80000000000001</v>
      </c>
      <c r="K243" s="21">
        <v>10.4</v>
      </c>
      <c r="L243" s="21">
        <v>93.9</v>
      </c>
      <c r="M243" s="21">
        <v>132</v>
      </c>
    </row>
    <row r="244" spans="1:13" x14ac:dyDescent="0.25">
      <c r="A244" s="21">
        <v>844</v>
      </c>
      <c r="B244" s="46">
        <v>241</v>
      </c>
      <c r="C244" s="51">
        <v>40378</v>
      </c>
      <c r="D244" s="47">
        <v>0.58436342592592594</v>
      </c>
      <c r="E244" s="21">
        <v>24.6</v>
      </c>
      <c r="F244" s="21">
        <v>3884.2</v>
      </c>
      <c r="G244" s="21">
        <v>2.2000000000000002</v>
      </c>
      <c r="H244" s="21">
        <v>512.4</v>
      </c>
      <c r="I244" s="21">
        <v>4</v>
      </c>
      <c r="J244" s="21">
        <v>90.6</v>
      </c>
      <c r="K244" s="21">
        <v>9.6</v>
      </c>
      <c r="L244" s="21">
        <v>84.9</v>
      </c>
      <c r="M244" s="21">
        <v>93</v>
      </c>
    </row>
    <row r="245" spans="1:13" x14ac:dyDescent="0.25">
      <c r="A245" s="21">
        <v>845</v>
      </c>
      <c r="B245" s="46">
        <v>242</v>
      </c>
      <c r="C245" s="51">
        <v>40378</v>
      </c>
      <c r="D245" s="47">
        <v>0.58767361111111105</v>
      </c>
      <c r="E245" s="21">
        <v>24.2</v>
      </c>
      <c r="F245" s="21">
        <v>5665.7</v>
      </c>
      <c r="G245" s="21">
        <v>2.7</v>
      </c>
      <c r="H245" s="21">
        <v>680.9</v>
      </c>
      <c r="I245" s="21">
        <v>9.5</v>
      </c>
      <c r="J245" s="21">
        <v>187.7</v>
      </c>
      <c r="K245" s="21">
        <v>11.1</v>
      </c>
      <c r="L245" s="21">
        <v>101.3</v>
      </c>
      <c r="M245" s="21">
        <v>141.5</v>
      </c>
    </row>
    <row r="246" spans="1:13" x14ac:dyDescent="0.25">
      <c r="A246" s="21">
        <v>846</v>
      </c>
      <c r="B246" s="46">
        <v>243</v>
      </c>
      <c r="C246" s="51">
        <v>40378</v>
      </c>
      <c r="D246" s="47">
        <v>0.59436342592592595</v>
      </c>
      <c r="E246" s="21">
        <v>24.6</v>
      </c>
      <c r="F246" s="21">
        <v>3716.8</v>
      </c>
      <c r="G246" s="21">
        <v>1.8</v>
      </c>
      <c r="H246" s="21">
        <v>446.5</v>
      </c>
      <c r="I246" s="21">
        <v>4.8</v>
      </c>
      <c r="J246" s="21">
        <v>102.7</v>
      </c>
      <c r="K246" s="21">
        <v>8.8000000000000007</v>
      </c>
      <c r="L246" s="21">
        <v>78.599999999999994</v>
      </c>
      <c r="M246" s="21">
        <v>89.6</v>
      </c>
    </row>
    <row r="247" spans="1:13" x14ac:dyDescent="0.25">
      <c r="A247" s="21">
        <v>847</v>
      </c>
      <c r="B247" s="46">
        <v>244</v>
      </c>
      <c r="C247" s="51">
        <v>40378</v>
      </c>
      <c r="D247" s="47">
        <v>0.59994212962962956</v>
      </c>
      <c r="E247" s="21">
        <v>24.6</v>
      </c>
      <c r="F247" s="21">
        <v>5746.2</v>
      </c>
      <c r="G247" s="21">
        <v>3.2</v>
      </c>
      <c r="H247" s="21">
        <v>777.1</v>
      </c>
      <c r="I247" s="21">
        <v>9.1</v>
      </c>
      <c r="J247" s="21">
        <v>180.9</v>
      </c>
      <c r="K247" s="21">
        <v>11.4</v>
      </c>
      <c r="L247" s="21">
        <v>102.8</v>
      </c>
      <c r="M247" s="21">
        <v>147.80000000000001</v>
      </c>
    </row>
    <row r="248" spans="1:13" x14ac:dyDescent="0.25">
      <c r="A248" s="21">
        <v>848</v>
      </c>
      <c r="B248" s="46">
        <v>245</v>
      </c>
      <c r="C248" s="51">
        <v>40378</v>
      </c>
      <c r="D248" s="47">
        <v>0.60403935185185187</v>
      </c>
      <c r="E248" s="21">
        <v>24.8</v>
      </c>
      <c r="F248" s="21">
        <v>5779.2</v>
      </c>
      <c r="G248" s="21">
        <v>3.4</v>
      </c>
      <c r="H248" s="21">
        <v>789.4</v>
      </c>
      <c r="I248" s="21">
        <v>7</v>
      </c>
      <c r="J248" s="21">
        <v>152.6</v>
      </c>
      <c r="K248" s="21">
        <v>14.1</v>
      </c>
      <c r="L248" s="21">
        <v>125.4</v>
      </c>
      <c r="M248" s="21">
        <v>145.9</v>
      </c>
    </row>
    <row r="249" spans="1:13" x14ac:dyDescent="0.25">
      <c r="A249" s="21">
        <v>849</v>
      </c>
      <c r="B249" s="46">
        <v>246</v>
      </c>
      <c r="C249" s="51">
        <v>40378</v>
      </c>
      <c r="D249" s="47">
        <v>0.6086921296296296</v>
      </c>
      <c r="E249" s="21">
        <v>24.6</v>
      </c>
      <c r="F249" s="21">
        <v>6126.9</v>
      </c>
      <c r="G249" s="21">
        <v>2.6</v>
      </c>
      <c r="H249" s="21">
        <v>699</v>
      </c>
      <c r="I249" s="21">
        <v>12</v>
      </c>
      <c r="J249" s="21">
        <v>235.5</v>
      </c>
      <c r="K249" s="21">
        <v>12.3</v>
      </c>
      <c r="L249" s="21">
        <v>113.4</v>
      </c>
      <c r="M249" s="21">
        <v>160.9</v>
      </c>
    </row>
    <row r="250" spans="1:13" x14ac:dyDescent="0.25">
      <c r="A250" s="21">
        <v>850</v>
      </c>
      <c r="B250" s="46">
        <v>247</v>
      </c>
      <c r="C250" s="51">
        <v>40378</v>
      </c>
      <c r="D250" s="47">
        <v>0.61170138888888892</v>
      </c>
      <c r="E250" s="21">
        <v>24.5</v>
      </c>
      <c r="F250" s="21">
        <v>5850</v>
      </c>
      <c r="G250" s="21">
        <v>3.2</v>
      </c>
      <c r="H250" s="21">
        <v>775.8</v>
      </c>
      <c r="I250" s="21">
        <v>9.6</v>
      </c>
      <c r="J250" s="21">
        <v>193.5</v>
      </c>
      <c r="K250" s="21">
        <v>13</v>
      </c>
      <c r="L250" s="21">
        <v>117</v>
      </c>
      <c r="M250" s="21">
        <v>155.30000000000001</v>
      </c>
    </row>
    <row r="251" spans="1:13" x14ac:dyDescent="0.25">
      <c r="A251" s="21">
        <v>851</v>
      </c>
      <c r="B251" s="46">
        <v>248</v>
      </c>
      <c r="C251" s="51">
        <v>40378</v>
      </c>
      <c r="D251" s="47">
        <v>0.61562499999999998</v>
      </c>
      <c r="E251" s="21">
        <v>24.2</v>
      </c>
      <c r="F251" s="21">
        <v>3018.9</v>
      </c>
      <c r="G251" s="21">
        <v>1.3</v>
      </c>
      <c r="H251" s="21">
        <v>331.3</v>
      </c>
      <c r="I251" s="21">
        <v>4.3</v>
      </c>
      <c r="J251" s="21">
        <v>90.1</v>
      </c>
      <c r="K251" s="21">
        <v>7.1</v>
      </c>
      <c r="L251" s="21">
        <v>63.4</v>
      </c>
      <c r="M251" s="21">
        <v>72.099999999999994</v>
      </c>
    </row>
    <row r="252" spans="1:13" x14ac:dyDescent="0.25">
      <c r="A252" s="21">
        <v>852</v>
      </c>
      <c r="B252" s="46">
        <v>249</v>
      </c>
      <c r="C252" s="51">
        <v>40378</v>
      </c>
      <c r="D252" s="47">
        <v>0.6185532407407407</v>
      </c>
      <c r="E252" s="21">
        <v>24.5</v>
      </c>
      <c r="F252" s="21">
        <v>5982.6</v>
      </c>
      <c r="G252" s="21">
        <v>3.1</v>
      </c>
      <c r="H252" s="21">
        <v>747.7</v>
      </c>
      <c r="I252" s="21">
        <v>8.4</v>
      </c>
      <c r="J252" s="21">
        <v>178.9</v>
      </c>
      <c r="K252" s="21">
        <v>15.2</v>
      </c>
      <c r="L252" s="21">
        <v>135.4</v>
      </c>
      <c r="M252" s="21">
        <v>153.1</v>
      </c>
    </row>
    <row r="253" spans="1:13" x14ac:dyDescent="0.25">
      <c r="A253" s="21">
        <v>853</v>
      </c>
      <c r="B253" s="46">
        <v>250</v>
      </c>
      <c r="C253" s="51">
        <v>40378</v>
      </c>
      <c r="D253" s="47">
        <v>0.62141203703703707</v>
      </c>
      <c r="E253" s="21">
        <v>24.6</v>
      </c>
      <c r="F253" s="21">
        <v>5967.7</v>
      </c>
      <c r="G253" s="21">
        <v>2.7</v>
      </c>
      <c r="H253" s="21">
        <v>680.1</v>
      </c>
      <c r="I253" s="21">
        <v>9.9</v>
      </c>
      <c r="J253" s="21">
        <v>200.3</v>
      </c>
      <c r="K253" s="21">
        <v>13.3</v>
      </c>
      <c r="L253" s="21">
        <v>120.2</v>
      </c>
      <c r="M253" s="21">
        <v>150.19999999999999</v>
      </c>
    </row>
    <row r="254" spans="1:13" x14ac:dyDescent="0.25">
      <c r="A254" s="21">
        <v>854</v>
      </c>
      <c r="B254" s="46">
        <v>251</v>
      </c>
      <c r="C254" s="51">
        <v>40378</v>
      </c>
      <c r="D254" s="47">
        <v>0.6243171296296296</v>
      </c>
      <c r="E254" s="21">
        <v>24.5</v>
      </c>
      <c r="F254" s="21">
        <v>5411</v>
      </c>
      <c r="G254" s="21">
        <v>2.5</v>
      </c>
      <c r="H254" s="21">
        <v>630</v>
      </c>
      <c r="I254" s="21">
        <v>8.1999999999999993</v>
      </c>
      <c r="J254" s="21">
        <v>172</v>
      </c>
      <c r="K254" s="21">
        <v>13.6</v>
      </c>
      <c r="L254" s="21">
        <v>122.2</v>
      </c>
      <c r="M254" s="21">
        <v>137.69999999999999</v>
      </c>
    </row>
    <row r="255" spans="1:13" x14ac:dyDescent="0.25">
      <c r="A255" s="21">
        <v>855</v>
      </c>
      <c r="B255" s="46">
        <v>252</v>
      </c>
      <c r="C255" s="51">
        <v>40378</v>
      </c>
      <c r="D255" s="47">
        <v>0.6270486111111111</v>
      </c>
      <c r="E255" s="21">
        <v>24.4</v>
      </c>
      <c r="F255" s="21">
        <v>5974.3</v>
      </c>
      <c r="G255" s="21">
        <v>3.2</v>
      </c>
      <c r="H255" s="21">
        <v>773.8</v>
      </c>
      <c r="I255" s="21">
        <v>8.1</v>
      </c>
      <c r="J255" s="21">
        <v>174.6</v>
      </c>
      <c r="K255" s="21">
        <v>15.5</v>
      </c>
      <c r="L255" s="21">
        <v>138</v>
      </c>
      <c r="M255" s="21">
        <v>154.6</v>
      </c>
    </row>
    <row r="256" spans="1:13" x14ac:dyDescent="0.25">
      <c r="A256" s="21">
        <v>856</v>
      </c>
      <c r="B256" s="46">
        <v>253</v>
      </c>
      <c r="C256" s="51">
        <v>40378</v>
      </c>
      <c r="D256" s="47">
        <v>0.62969907407407411</v>
      </c>
      <c r="E256" s="21">
        <v>24.6</v>
      </c>
      <c r="F256" s="21">
        <v>6273.1</v>
      </c>
      <c r="G256" s="21">
        <v>3.4</v>
      </c>
      <c r="H256" s="21">
        <v>818.5</v>
      </c>
      <c r="I256" s="21">
        <v>8.9</v>
      </c>
      <c r="J256" s="21">
        <v>190.9</v>
      </c>
      <c r="K256" s="21">
        <v>16.600000000000001</v>
      </c>
      <c r="L256" s="21">
        <v>148.5</v>
      </c>
      <c r="M256" s="21">
        <v>166.2</v>
      </c>
    </row>
    <row r="257" spans="1:13" x14ac:dyDescent="0.25">
      <c r="A257" s="21">
        <v>857</v>
      </c>
      <c r="B257" s="46">
        <v>254</v>
      </c>
      <c r="C257" s="51">
        <v>40378</v>
      </c>
      <c r="D257" s="47">
        <v>0.63275462962962969</v>
      </c>
      <c r="E257" s="21">
        <v>25</v>
      </c>
      <c r="F257" s="21">
        <v>6121.9</v>
      </c>
      <c r="G257" s="21">
        <v>2.8</v>
      </c>
      <c r="H257" s="21">
        <v>710.6</v>
      </c>
      <c r="I257" s="21">
        <v>10.1</v>
      </c>
      <c r="J257" s="21">
        <v>198.8</v>
      </c>
      <c r="K257" s="21">
        <v>11.5</v>
      </c>
      <c r="L257" s="21">
        <v>104.5</v>
      </c>
      <c r="M257" s="21">
        <v>148.19999999999999</v>
      </c>
    </row>
    <row r="258" spans="1:13" x14ac:dyDescent="0.25">
      <c r="A258" s="21">
        <v>858</v>
      </c>
      <c r="B258" s="46">
        <v>255</v>
      </c>
      <c r="C258" s="51">
        <v>40378</v>
      </c>
      <c r="D258" s="47">
        <v>0.63619212962962968</v>
      </c>
      <c r="E258" s="21">
        <v>25.4</v>
      </c>
      <c r="F258" s="21">
        <v>4902.6000000000004</v>
      </c>
      <c r="G258" s="21">
        <v>2.7</v>
      </c>
      <c r="H258" s="21">
        <v>659.6</v>
      </c>
      <c r="I258" s="21">
        <v>7.2</v>
      </c>
      <c r="J258" s="21">
        <v>151.5</v>
      </c>
      <c r="K258" s="21">
        <v>12.3</v>
      </c>
      <c r="L258" s="21">
        <v>109.6</v>
      </c>
      <c r="M258" s="21">
        <v>130.6</v>
      </c>
    </row>
    <row r="259" spans="1:13" x14ac:dyDescent="0.25">
      <c r="A259" s="21">
        <v>859</v>
      </c>
      <c r="B259" s="46">
        <v>256</v>
      </c>
      <c r="C259" s="51">
        <v>40378</v>
      </c>
      <c r="D259" s="47">
        <v>0.63872685185185185</v>
      </c>
      <c r="E259" s="21">
        <v>25.8</v>
      </c>
      <c r="F259" s="21">
        <v>5296.1</v>
      </c>
      <c r="G259" s="21">
        <v>2.9</v>
      </c>
      <c r="H259" s="21">
        <v>696.3</v>
      </c>
      <c r="I259" s="21">
        <v>6.1</v>
      </c>
      <c r="J259" s="21">
        <v>138.4</v>
      </c>
      <c r="K259" s="21">
        <v>14.8</v>
      </c>
      <c r="L259" s="21">
        <v>131.1</v>
      </c>
      <c r="M259" s="21">
        <v>135.1</v>
      </c>
    </row>
    <row r="260" spans="1:13" x14ac:dyDescent="0.25">
      <c r="A260" s="21">
        <v>860</v>
      </c>
      <c r="B260" s="46">
        <v>257</v>
      </c>
      <c r="C260" s="51">
        <v>40378</v>
      </c>
      <c r="D260" s="47">
        <v>0.64134259259259263</v>
      </c>
      <c r="E260" s="21">
        <v>26.2</v>
      </c>
      <c r="F260" s="21">
        <v>5138.7</v>
      </c>
      <c r="G260" s="21">
        <v>3</v>
      </c>
      <c r="H260" s="21">
        <v>695.7</v>
      </c>
      <c r="I260" s="21">
        <v>5.8</v>
      </c>
      <c r="J260" s="21">
        <v>130</v>
      </c>
      <c r="K260" s="21">
        <v>13.3</v>
      </c>
      <c r="L260" s="21">
        <v>118</v>
      </c>
      <c r="M260" s="21">
        <v>129.1</v>
      </c>
    </row>
    <row r="261" spans="1:13" x14ac:dyDescent="0.25">
      <c r="A261" s="21">
        <v>861</v>
      </c>
      <c r="B261" s="46">
        <v>258</v>
      </c>
      <c r="C261" s="51">
        <v>40378</v>
      </c>
      <c r="D261" s="47">
        <v>0.64462962962962966</v>
      </c>
      <c r="E261" s="21">
        <v>26.8</v>
      </c>
      <c r="F261" s="21">
        <v>5391.8</v>
      </c>
      <c r="G261" s="21">
        <v>2.8</v>
      </c>
      <c r="H261" s="21">
        <v>672.7</v>
      </c>
      <c r="I261" s="21">
        <v>7.3</v>
      </c>
      <c r="J261" s="21">
        <v>156.19999999999999</v>
      </c>
      <c r="K261" s="21">
        <v>13.3</v>
      </c>
      <c r="L261" s="21">
        <v>118.5</v>
      </c>
      <c r="M261" s="21">
        <v>135.4</v>
      </c>
    </row>
    <row r="262" spans="1:13" x14ac:dyDescent="0.25">
      <c r="A262" s="21">
        <v>862</v>
      </c>
      <c r="B262" s="46">
        <v>259</v>
      </c>
      <c r="C262" s="51">
        <v>40378</v>
      </c>
      <c r="D262" s="47">
        <v>0.64731481481481479</v>
      </c>
      <c r="E262" s="21">
        <v>27.2</v>
      </c>
      <c r="F262" s="21">
        <v>5239.8999999999996</v>
      </c>
      <c r="G262" s="21">
        <v>2.8</v>
      </c>
      <c r="H262" s="21">
        <v>674.2</v>
      </c>
      <c r="I262" s="21">
        <v>5.7</v>
      </c>
      <c r="J262" s="21">
        <v>132.6</v>
      </c>
      <c r="K262" s="21">
        <v>15.6</v>
      </c>
      <c r="L262" s="21">
        <v>137.30000000000001</v>
      </c>
      <c r="M262" s="21">
        <v>133.1</v>
      </c>
    </row>
    <row r="263" spans="1:13" x14ac:dyDescent="0.25">
      <c r="A263" s="21">
        <v>863</v>
      </c>
      <c r="B263" s="46">
        <v>260</v>
      </c>
      <c r="C263" s="51">
        <v>40378</v>
      </c>
      <c r="D263" s="47">
        <v>0.65</v>
      </c>
      <c r="E263" s="21">
        <v>27.8</v>
      </c>
      <c r="F263" s="21">
        <v>3264.9</v>
      </c>
      <c r="G263" s="21">
        <v>1.3</v>
      </c>
      <c r="H263" s="21">
        <v>331.4</v>
      </c>
      <c r="I263" s="21">
        <v>4.8</v>
      </c>
      <c r="J263" s="21">
        <v>102.1</v>
      </c>
      <c r="K263" s="21">
        <v>8.3000000000000007</v>
      </c>
      <c r="L263" s="21">
        <v>74.400000000000006</v>
      </c>
      <c r="M263" s="21">
        <v>78.599999999999994</v>
      </c>
    </row>
    <row r="264" spans="1:13" x14ac:dyDescent="0.25">
      <c r="A264" s="21">
        <v>864</v>
      </c>
      <c r="B264" s="46">
        <v>261</v>
      </c>
      <c r="C264" s="51">
        <v>40378</v>
      </c>
      <c r="D264" s="47">
        <v>0.65540509259259261</v>
      </c>
      <c r="E264" s="21">
        <v>27.8</v>
      </c>
      <c r="F264" s="21">
        <v>5016.3999999999996</v>
      </c>
      <c r="G264" s="21">
        <v>2.9</v>
      </c>
      <c r="H264" s="21">
        <v>687.3</v>
      </c>
      <c r="I264" s="21">
        <v>6.5</v>
      </c>
      <c r="J264" s="21">
        <v>142.1</v>
      </c>
      <c r="K264" s="21">
        <v>13.3</v>
      </c>
      <c r="L264" s="21">
        <v>118.5</v>
      </c>
      <c r="M264" s="21">
        <v>132.30000000000001</v>
      </c>
    </row>
    <row r="265" spans="1:13" x14ac:dyDescent="0.25">
      <c r="A265" s="21">
        <v>865</v>
      </c>
      <c r="B265" s="46">
        <v>262</v>
      </c>
      <c r="C265" s="51">
        <v>40378</v>
      </c>
      <c r="D265" s="47">
        <v>0.65804398148148147</v>
      </c>
      <c r="E265" s="21">
        <v>27.2</v>
      </c>
      <c r="F265" s="21">
        <v>5574.9</v>
      </c>
      <c r="G265" s="21">
        <v>2.5</v>
      </c>
      <c r="H265" s="21">
        <v>635.1</v>
      </c>
      <c r="I265" s="21">
        <v>7.6</v>
      </c>
      <c r="J265" s="21">
        <v>170.4</v>
      </c>
      <c r="K265" s="21">
        <v>17.399999999999999</v>
      </c>
      <c r="L265" s="21">
        <v>154.6</v>
      </c>
      <c r="M265" s="21">
        <v>145.9</v>
      </c>
    </row>
    <row r="266" spans="1:13" x14ac:dyDescent="0.25">
      <c r="A266" s="21">
        <v>866</v>
      </c>
      <c r="B266" s="46">
        <v>263</v>
      </c>
      <c r="C266" s="51">
        <v>40378</v>
      </c>
      <c r="D266" s="47">
        <v>0.66811342592592593</v>
      </c>
      <c r="E266" s="21">
        <v>25.2</v>
      </c>
      <c r="F266" s="21">
        <v>5432</v>
      </c>
      <c r="G266" s="21">
        <v>2.9</v>
      </c>
      <c r="H266" s="21">
        <v>705.8</v>
      </c>
      <c r="I266" s="21">
        <v>6.5</v>
      </c>
      <c r="J266" s="21">
        <v>149.4</v>
      </c>
      <c r="K266" s="21">
        <v>16.600000000000001</v>
      </c>
      <c r="L266" s="21">
        <v>146.80000000000001</v>
      </c>
      <c r="M266" s="21">
        <v>143.4</v>
      </c>
    </row>
    <row r="267" spans="1:13" x14ac:dyDescent="0.25">
      <c r="A267" s="21">
        <v>867</v>
      </c>
      <c r="B267" s="46">
        <v>264</v>
      </c>
      <c r="C267" s="51">
        <v>40378</v>
      </c>
      <c r="D267" s="47">
        <v>0.6708101851851852</v>
      </c>
      <c r="E267" s="21">
        <v>24.8</v>
      </c>
      <c r="F267" s="21">
        <v>5490.4</v>
      </c>
      <c r="G267" s="21">
        <v>2.9</v>
      </c>
      <c r="H267" s="21">
        <v>703.6</v>
      </c>
      <c r="I267" s="21">
        <v>6.9</v>
      </c>
      <c r="J267" s="21">
        <v>155.69999999999999</v>
      </c>
      <c r="K267" s="21">
        <v>16.600000000000001</v>
      </c>
      <c r="L267" s="21">
        <v>146.80000000000001</v>
      </c>
      <c r="M267" s="21">
        <v>145.1</v>
      </c>
    </row>
    <row r="268" spans="1:13" x14ac:dyDescent="0.25">
      <c r="A268" s="21">
        <v>868</v>
      </c>
      <c r="B268" s="46">
        <v>265</v>
      </c>
      <c r="C268" s="51">
        <v>40378</v>
      </c>
      <c r="D268" s="47">
        <v>0.67841435185185184</v>
      </c>
      <c r="E268" s="21">
        <v>24</v>
      </c>
      <c r="F268" s="21">
        <v>5211.7</v>
      </c>
      <c r="G268" s="21">
        <v>2.9</v>
      </c>
      <c r="H268" s="21">
        <v>695.2</v>
      </c>
      <c r="I268" s="21">
        <v>5.5</v>
      </c>
      <c r="J268" s="21">
        <v>134.69999999999999</v>
      </c>
      <c r="K268" s="21">
        <v>17.3</v>
      </c>
      <c r="L268" s="21">
        <v>152.5</v>
      </c>
      <c r="M268" s="21">
        <v>139.4</v>
      </c>
    </row>
    <row r="269" spans="1:13" x14ac:dyDescent="0.25">
      <c r="B269" s="46">
        <v>266</v>
      </c>
      <c r="C269" s="51" t="s">
        <v>632</v>
      </c>
    </row>
    <row r="270" spans="1:13" x14ac:dyDescent="0.25">
      <c r="A270" s="21">
        <v>869</v>
      </c>
      <c r="B270" s="46">
        <v>267</v>
      </c>
      <c r="C270" s="51">
        <v>40378</v>
      </c>
      <c r="D270" s="47">
        <v>0.68292824074074077</v>
      </c>
      <c r="E270" s="21">
        <v>23.4</v>
      </c>
      <c r="F270" s="21">
        <v>6027.2</v>
      </c>
      <c r="G270" s="21">
        <v>3.2</v>
      </c>
      <c r="H270" s="21">
        <v>775.9</v>
      </c>
      <c r="I270" s="21">
        <v>7.8</v>
      </c>
      <c r="J270" s="21">
        <v>173.6</v>
      </c>
      <c r="K270" s="21">
        <v>17.600000000000001</v>
      </c>
      <c r="L270" s="21">
        <v>156.30000000000001</v>
      </c>
      <c r="M270" s="21">
        <v>159.19999999999999</v>
      </c>
    </row>
    <row r="271" spans="1:13" x14ac:dyDescent="0.25">
      <c r="A271" s="21">
        <v>870</v>
      </c>
      <c r="B271" s="46">
        <v>268</v>
      </c>
      <c r="C271" s="51">
        <v>40378</v>
      </c>
      <c r="D271" s="47">
        <v>0.6853703703703703</v>
      </c>
      <c r="E271" s="21">
        <v>23</v>
      </c>
      <c r="F271" s="21">
        <v>5055.8</v>
      </c>
      <c r="G271" s="21">
        <v>2.9</v>
      </c>
      <c r="H271" s="21">
        <v>681</v>
      </c>
      <c r="I271" s="21">
        <v>5.2</v>
      </c>
      <c r="J271" s="21">
        <v>125.8</v>
      </c>
      <c r="K271" s="21">
        <v>16</v>
      </c>
      <c r="L271" s="21">
        <v>141</v>
      </c>
      <c r="M271" s="21">
        <v>132.5</v>
      </c>
    </row>
    <row r="272" spans="1:13" x14ac:dyDescent="0.25">
      <c r="A272" s="21">
        <v>871</v>
      </c>
      <c r="B272" s="46">
        <v>269</v>
      </c>
      <c r="C272" s="51">
        <v>40378</v>
      </c>
      <c r="D272" s="47">
        <v>0.68751157407407415</v>
      </c>
      <c r="E272" s="21">
        <v>22.9</v>
      </c>
      <c r="F272" s="21">
        <v>3358</v>
      </c>
      <c r="G272" s="21">
        <v>1.8</v>
      </c>
      <c r="H272" s="21">
        <v>426.1</v>
      </c>
      <c r="I272" s="21">
        <v>3.2</v>
      </c>
      <c r="J272" s="21">
        <v>86.5</v>
      </c>
      <c r="K272" s="21">
        <v>13.5</v>
      </c>
      <c r="L272" s="21">
        <v>117.8</v>
      </c>
      <c r="M272" s="21">
        <v>92.9</v>
      </c>
    </row>
    <row r="273" spans="1:13" x14ac:dyDescent="0.25">
      <c r="A273" s="21">
        <v>872</v>
      </c>
      <c r="B273" s="46">
        <v>270</v>
      </c>
      <c r="C273" s="51">
        <v>40378</v>
      </c>
      <c r="D273" s="47">
        <v>0.69</v>
      </c>
      <c r="E273" s="21">
        <v>22.4</v>
      </c>
      <c r="F273" s="21">
        <v>4968.6000000000004</v>
      </c>
      <c r="G273" s="21">
        <v>2.5</v>
      </c>
      <c r="H273" s="21">
        <v>606.1</v>
      </c>
      <c r="I273" s="21">
        <v>5.3</v>
      </c>
      <c r="J273" s="21">
        <v>128.4</v>
      </c>
      <c r="K273" s="21">
        <v>16</v>
      </c>
      <c r="L273" s="21">
        <v>141</v>
      </c>
      <c r="M273" s="21">
        <v>127</v>
      </c>
    </row>
    <row r="274" spans="1:13" x14ac:dyDescent="0.25">
      <c r="A274" s="21">
        <v>873</v>
      </c>
      <c r="B274" s="46">
        <v>271</v>
      </c>
      <c r="C274" s="51">
        <v>40378</v>
      </c>
      <c r="D274" s="47">
        <v>0.69341435185185185</v>
      </c>
      <c r="E274" s="21">
        <v>22.2</v>
      </c>
      <c r="F274" s="21">
        <v>5332.5</v>
      </c>
      <c r="G274" s="21">
        <v>3</v>
      </c>
      <c r="H274" s="21">
        <v>696.7</v>
      </c>
      <c r="I274" s="21">
        <v>5.9</v>
      </c>
      <c r="J274" s="21">
        <v>136.30000000000001</v>
      </c>
      <c r="K274" s="21">
        <v>15.3</v>
      </c>
      <c r="L274" s="21">
        <v>135.19999999999999</v>
      </c>
      <c r="M274" s="21">
        <v>135.6</v>
      </c>
    </row>
    <row r="275" spans="1:13" x14ac:dyDescent="0.25">
      <c r="A275" s="21">
        <v>874</v>
      </c>
      <c r="B275" s="46">
        <v>272</v>
      </c>
      <c r="C275" s="51">
        <v>40378</v>
      </c>
      <c r="D275" s="47">
        <v>0.69658564814814816</v>
      </c>
      <c r="E275" s="21">
        <v>21.8</v>
      </c>
      <c r="F275" s="21">
        <v>5705.6</v>
      </c>
      <c r="G275" s="21">
        <v>3.5</v>
      </c>
      <c r="H275" s="21">
        <v>801.6</v>
      </c>
      <c r="I275" s="21">
        <v>6.3</v>
      </c>
      <c r="J275" s="21">
        <v>144.19999999999999</v>
      </c>
      <c r="K275" s="21">
        <v>16.3</v>
      </c>
      <c r="L275" s="21">
        <v>143.69999999999999</v>
      </c>
      <c r="M275" s="21">
        <v>149</v>
      </c>
    </row>
    <row r="276" spans="1:13" x14ac:dyDescent="0.25">
      <c r="A276" s="21">
        <v>875</v>
      </c>
      <c r="B276" s="46">
        <v>273</v>
      </c>
      <c r="C276" s="51">
        <v>40378</v>
      </c>
      <c r="D276" s="47">
        <v>0.6994097222222222</v>
      </c>
      <c r="E276" s="21">
        <v>21.7</v>
      </c>
      <c r="F276" s="21">
        <v>5700</v>
      </c>
      <c r="G276" s="21">
        <v>3.4</v>
      </c>
      <c r="H276" s="21">
        <v>786.1</v>
      </c>
      <c r="I276" s="21">
        <v>6</v>
      </c>
      <c r="J276" s="21">
        <v>143.19999999999999</v>
      </c>
      <c r="K276" s="21">
        <v>17.5</v>
      </c>
      <c r="L276" s="21">
        <v>154.19999999999999</v>
      </c>
      <c r="M276" s="21">
        <v>150.1</v>
      </c>
    </row>
    <row r="277" spans="1:13" x14ac:dyDescent="0.25">
      <c r="A277" s="21">
        <v>876</v>
      </c>
      <c r="B277" s="46">
        <v>274</v>
      </c>
      <c r="C277" s="51">
        <v>40378</v>
      </c>
      <c r="D277" s="47">
        <v>0.70174768518518515</v>
      </c>
      <c r="E277" s="21">
        <v>21.6</v>
      </c>
      <c r="F277" s="21">
        <v>6292.2</v>
      </c>
      <c r="G277" s="21">
        <v>3.6</v>
      </c>
      <c r="H277" s="21">
        <v>846.3</v>
      </c>
      <c r="I277" s="21">
        <v>7.1</v>
      </c>
      <c r="J277" s="21">
        <v>164.2</v>
      </c>
      <c r="K277" s="21">
        <v>18.399999999999999</v>
      </c>
      <c r="L277" s="21">
        <v>162.6</v>
      </c>
      <c r="M277" s="21">
        <v>163.80000000000001</v>
      </c>
    </row>
    <row r="278" spans="1:13" x14ac:dyDescent="0.25">
      <c r="A278" s="21">
        <v>877</v>
      </c>
      <c r="B278" s="46">
        <v>275</v>
      </c>
      <c r="C278" s="51">
        <v>40378</v>
      </c>
      <c r="D278" s="47">
        <v>0.7038888888888889</v>
      </c>
      <c r="E278" s="21">
        <v>21.6</v>
      </c>
      <c r="F278" s="21">
        <v>5704.6</v>
      </c>
      <c r="G278" s="21">
        <v>3.1</v>
      </c>
      <c r="H278" s="21">
        <v>749.9</v>
      </c>
      <c r="I278" s="21">
        <v>7.3</v>
      </c>
      <c r="J278" s="21">
        <v>160.4</v>
      </c>
      <c r="K278" s="21">
        <v>15.2</v>
      </c>
      <c r="L278" s="21">
        <v>134.80000000000001</v>
      </c>
      <c r="M278" s="21">
        <v>147.4</v>
      </c>
    </row>
    <row r="279" spans="1:13" x14ac:dyDescent="0.25">
      <c r="A279" s="21">
        <v>878</v>
      </c>
      <c r="B279" s="46">
        <v>276</v>
      </c>
      <c r="C279" s="51">
        <v>40378</v>
      </c>
      <c r="D279" s="47">
        <v>0.70626157407407408</v>
      </c>
      <c r="E279" s="21">
        <v>21.6</v>
      </c>
      <c r="F279" s="21">
        <v>5996.1</v>
      </c>
      <c r="G279" s="21">
        <v>3.5</v>
      </c>
      <c r="H279" s="21">
        <v>812</v>
      </c>
      <c r="I279" s="21">
        <v>5.0999999999999996</v>
      </c>
      <c r="J279" s="21">
        <v>129.6</v>
      </c>
      <c r="K279" s="21">
        <v>18.600000000000001</v>
      </c>
      <c r="L279" s="21">
        <v>162.6</v>
      </c>
      <c r="M279" s="21">
        <v>150.19999999999999</v>
      </c>
    </row>
    <row r="280" spans="1:13" x14ac:dyDescent="0.25">
      <c r="A280" s="21">
        <v>879</v>
      </c>
      <c r="B280" s="46">
        <v>277</v>
      </c>
      <c r="C280" s="51">
        <v>40378</v>
      </c>
      <c r="D280" s="47">
        <v>0.70856481481481481</v>
      </c>
      <c r="E280" s="21">
        <v>21.8</v>
      </c>
      <c r="F280" s="21">
        <v>5452.5</v>
      </c>
      <c r="G280" s="21">
        <v>3.6</v>
      </c>
      <c r="H280" s="21">
        <v>806.2</v>
      </c>
      <c r="I280" s="21">
        <v>4.5999999999999996</v>
      </c>
      <c r="J280" s="21">
        <v>116.4</v>
      </c>
      <c r="K280" s="21">
        <v>16.899999999999999</v>
      </c>
      <c r="L280" s="21">
        <v>147.30000000000001</v>
      </c>
      <c r="M280" s="21">
        <v>141.69999999999999</v>
      </c>
    </row>
    <row r="281" spans="1:13" x14ac:dyDescent="0.25">
      <c r="A281" s="21">
        <v>880</v>
      </c>
      <c r="B281" s="46">
        <v>278</v>
      </c>
      <c r="C281" s="51">
        <v>40378</v>
      </c>
      <c r="D281" s="47">
        <v>0.71077546296296301</v>
      </c>
      <c r="E281" s="21">
        <v>21.8</v>
      </c>
      <c r="F281" s="21">
        <v>5348.3</v>
      </c>
      <c r="G281" s="21">
        <v>3.4</v>
      </c>
      <c r="H281" s="21">
        <v>789.4</v>
      </c>
      <c r="I281" s="21">
        <v>5</v>
      </c>
      <c r="J281" s="21">
        <v>125.8</v>
      </c>
      <c r="K281" s="21">
        <v>18</v>
      </c>
      <c r="L281" s="21">
        <v>157.19999999999999</v>
      </c>
      <c r="M281" s="21">
        <v>145.80000000000001</v>
      </c>
    </row>
    <row r="282" spans="1:13" x14ac:dyDescent="0.25">
      <c r="A282" s="21">
        <v>881</v>
      </c>
      <c r="B282" s="46">
        <v>279</v>
      </c>
      <c r="C282" s="51">
        <v>40378</v>
      </c>
      <c r="D282" s="47">
        <v>0.71335648148148145</v>
      </c>
      <c r="E282" s="21">
        <v>21.6</v>
      </c>
      <c r="F282" s="21">
        <v>3995.8</v>
      </c>
      <c r="G282" s="21">
        <v>2.1</v>
      </c>
      <c r="H282" s="21">
        <v>504.6</v>
      </c>
      <c r="I282" s="21">
        <v>4.5</v>
      </c>
      <c r="J282" s="21">
        <v>105.8</v>
      </c>
      <c r="K282" s="21">
        <v>12.6</v>
      </c>
      <c r="L282" s="21">
        <v>111</v>
      </c>
      <c r="M282" s="21">
        <v>103.7</v>
      </c>
    </row>
    <row r="283" spans="1:13" x14ac:dyDescent="0.25">
      <c r="A283" s="21">
        <v>882</v>
      </c>
      <c r="B283" s="46">
        <v>280</v>
      </c>
      <c r="C283" s="51">
        <v>40378</v>
      </c>
      <c r="D283" s="47">
        <v>0.71688657407407408</v>
      </c>
      <c r="E283" s="21">
        <v>21.6</v>
      </c>
      <c r="F283" s="21">
        <v>2883.4</v>
      </c>
      <c r="G283" s="21">
        <v>1.5</v>
      </c>
      <c r="H283" s="21">
        <v>362.8</v>
      </c>
      <c r="I283" s="21">
        <v>3.2</v>
      </c>
      <c r="J283" s="21">
        <v>75.5</v>
      </c>
      <c r="K283" s="21">
        <v>8.6999999999999993</v>
      </c>
      <c r="L283" s="21">
        <v>76.5</v>
      </c>
      <c r="M283" s="21">
        <v>73.5</v>
      </c>
    </row>
    <row r="284" spans="1:13" x14ac:dyDescent="0.25">
      <c r="A284" s="21">
        <v>883</v>
      </c>
      <c r="B284" s="46">
        <v>281</v>
      </c>
      <c r="C284" s="51">
        <v>40378</v>
      </c>
      <c r="D284" s="47">
        <v>0.71923611111111108</v>
      </c>
      <c r="E284" s="21">
        <v>21.4</v>
      </c>
      <c r="F284" s="21">
        <v>4917.7</v>
      </c>
      <c r="G284" s="21">
        <v>2.6</v>
      </c>
      <c r="H284" s="21">
        <v>607.20000000000005</v>
      </c>
      <c r="I284" s="21">
        <v>3.9</v>
      </c>
      <c r="J284" s="21">
        <v>109.6</v>
      </c>
      <c r="K284" s="21">
        <v>18.3</v>
      </c>
      <c r="L284" s="21">
        <v>159.80000000000001</v>
      </c>
      <c r="M284" s="21">
        <v>126.1</v>
      </c>
    </row>
    <row r="285" spans="1:13" x14ac:dyDescent="0.25">
      <c r="A285" s="21">
        <v>884</v>
      </c>
      <c r="B285" s="46">
        <v>282</v>
      </c>
      <c r="C285" s="51">
        <v>40378</v>
      </c>
      <c r="D285" s="47">
        <v>0.72165509259259253</v>
      </c>
      <c r="E285" s="21">
        <v>21.2</v>
      </c>
      <c r="F285" s="21">
        <v>3481.5</v>
      </c>
      <c r="G285" s="21">
        <v>1.9</v>
      </c>
      <c r="H285" s="21">
        <v>455.4</v>
      </c>
      <c r="I285" s="21">
        <v>3.2</v>
      </c>
      <c r="J285" s="21">
        <v>82.8</v>
      </c>
      <c r="K285" s="21">
        <v>12</v>
      </c>
      <c r="L285" s="21">
        <v>105.3</v>
      </c>
      <c r="M285" s="21">
        <v>91</v>
      </c>
    </row>
    <row r="286" spans="1:13" x14ac:dyDescent="0.25">
      <c r="A286" s="21">
        <v>885</v>
      </c>
      <c r="B286" s="46">
        <v>283</v>
      </c>
      <c r="C286" s="51">
        <v>40378</v>
      </c>
      <c r="D286" s="47">
        <v>0.72346064814814814</v>
      </c>
      <c r="E286" s="21">
        <v>21.2</v>
      </c>
      <c r="F286" s="21">
        <v>5851.3</v>
      </c>
      <c r="G286" s="21">
        <v>3.1</v>
      </c>
      <c r="H286" s="21">
        <v>738.1</v>
      </c>
      <c r="I286" s="21">
        <v>5.8</v>
      </c>
      <c r="J286" s="21">
        <v>145.80000000000001</v>
      </c>
      <c r="K286" s="21">
        <v>20.2</v>
      </c>
      <c r="L286" s="21">
        <v>177.8</v>
      </c>
      <c r="M286" s="21">
        <v>152.9</v>
      </c>
    </row>
    <row r="287" spans="1:13" x14ac:dyDescent="0.25">
      <c r="A287" s="21">
        <v>886</v>
      </c>
      <c r="B287" s="46">
        <v>284</v>
      </c>
      <c r="C287" s="51">
        <v>40378</v>
      </c>
      <c r="D287" s="47">
        <v>0.72643518518518524</v>
      </c>
      <c r="E287" s="21">
        <v>21</v>
      </c>
      <c r="F287" s="21">
        <v>5581.8</v>
      </c>
      <c r="G287" s="21">
        <v>3</v>
      </c>
      <c r="H287" s="21">
        <v>702.8</v>
      </c>
      <c r="I287" s="21">
        <v>5.6</v>
      </c>
      <c r="J287" s="21">
        <v>136.9</v>
      </c>
      <c r="K287" s="21">
        <v>17.899999999999999</v>
      </c>
      <c r="L287" s="21">
        <v>157.30000000000001</v>
      </c>
      <c r="M287" s="21">
        <v>141.9</v>
      </c>
    </row>
    <row r="288" spans="1:13" ht="15.75" thickBot="1" x14ac:dyDescent="0.3">
      <c r="A288" s="19">
        <v>887</v>
      </c>
      <c r="B288" s="30">
        <v>285</v>
      </c>
      <c r="C288" s="49">
        <v>40378</v>
      </c>
      <c r="D288" s="48">
        <v>0.72809027777777768</v>
      </c>
      <c r="E288" s="19">
        <v>20.8</v>
      </c>
      <c r="F288" s="19">
        <v>3835.5</v>
      </c>
      <c r="G288" s="19">
        <v>1.8</v>
      </c>
      <c r="H288" s="19">
        <v>442.9</v>
      </c>
      <c r="I288" s="19">
        <v>4.8</v>
      </c>
      <c r="J288" s="19">
        <v>113.7</v>
      </c>
      <c r="K288" s="19">
        <v>13.2</v>
      </c>
      <c r="L288" s="19">
        <v>116.8</v>
      </c>
      <c r="M288" s="19">
        <v>102.5</v>
      </c>
    </row>
    <row r="289" spans="1:4" ht="15.75" thickTop="1" x14ac:dyDescent="0.25">
      <c r="A289" s="59" t="s">
        <v>639</v>
      </c>
      <c r="C289" s="51"/>
      <c r="D289" s="47"/>
    </row>
    <row r="290" spans="1:4" x14ac:dyDescent="0.25">
      <c r="A290" s="59" t="s">
        <v>683</v>
      </c>
      <c r="C290" s="51"/>
      <c r="D290" s="47"/>
    </row>
    <row r="291" spans="1:4" ht="15.75" x14ac:dyDescent="0.25">
      <c r="A291" s="74" t="s">
        <v>684</v>
      </c>
      <c r="C291" s="51"/>
      <c r="D291" s="47"/>
    </row>
    <row r="292" spans="1:4" x14ac:dyDescent="0.25">
      <c r="C292" s="51"/>
      <c r="D292" s="47"/>
    </row>
    <row r="293" spans="1:4" x14ac:dyDescent="0.25">
      <c r="C293" s="51"/>
      <c r="D293" s="47"/>
    </row>
    <row r="294" spans="1:4" x14ac:dyDescent="0.25">
      <c r="C294" s="51"/>
      <c r="D294" s="47"/>
    </row>
    <row r="295" spans="1:4" x14ac:dyDescent="0.25">
      <c r="C295" s="51"/>
      <c r="D295" s="47"/>
    </row>
    <row r="296" spans="1:4" x14ac:dyDescent="0.25">
      <c r="C296" s="51"/>
      <c r="D296" s="47"/>
    </row>
    <row r="297" spans="1:4" x14ac:dyDescent="0.25">
      <c r="C297" s="51"/>
      <c r="D297" s="47"/>
    </row>
    <row r="298" spans="1:4" x14ac:dyDescent="0.25">
      <c r="C298" s="51"/>
      <c r="D298" s="47"/>
    </row>
    <row r="299" spans="1:4" x14ac:dyDescent="0.25">
      <c r="C299" s="51"/>
      <c r="D299" s="47"/>
    </row>
    <row r="300" spans="1:4" x14ac:dyDescent="0.25">
      <c r="C300" s="51"/>
      <c r="D300" s="47"/>
    </row>
    <row r="301" spans="1:4" x14ac:dyDescent="0.25">
      <c r="C301" s="51"/>
      <c r="D301" s="47"/>
    </row>
    <row r="302" spans="1:4" x14ac:dyDescent="0.25">
      <c r="C302" s="51"/>
      <c r="D302" s="47"/>
    </row>
    <row r="303" spans="1:4" x14ac:dyDescent="0.25">
      <c r="C303" s="51"/>
      <c r="D303" s="47"/>
    </row>
    <row r="304" spans="1:4" x14ac:dyDescent="0.25">
      <c r="C304" s="51"/>
      <c r="D304" s="47"/>
    </row>
    <row r="305" spans="3:4" x14ac:dyDescent="0.25">
      <c r="C305" s="51"/>
      <c r="D305" s="47"/>
    </row>
    <row r="306" spans="3:4" x14ac:dyDescent="0.25">
      <c r="C306" s="51"/>
      <c r="D306" s="47"/>
    </row>
    <row r="307" spans="3:4" x14ac:dyDescent="0.25">
      <c r="C307" s="51"/>
      <c r="D307" s="47"/>
    </row>
    <row r="308" spans="3:4" x14ac:dyDescent="0.25">
      <c r="C308" s="51"/>
      <c r="D308" s="47"/>
    </row>
    <row r="309" spans="3:4" x14ac:dyDescent="0.25">
      <c r="C309" s="51"/>
      <c r="D309" s="47"/>
    </row>
    <row r="310" spans="3:4" x14ac:dyDescent="0.25">
      <c r="C310" s="51"/>
      <c r="D310" s="47"/>
    </row>
    <row r="311" spans="3:4" x14ac:dyDescent="0.25">
      <c r="C311" s="51"/>
      <c r="D311" s="47"/>
    </row>
    <row r="312" spans="3:4" x14ac:dyDescent="0.25">
      <c r="C312" s="51"/>
      <c r="D312" s="47"/>
    </row>
    <row r="313" spans="3:4" x14ac:dyDescent="0.25">
      <c r="C313" s="51"/>
      <c r="D313" s="47"/>
    </row>
    <row r="314" spans="3:4" x14ac:dyDescent="0.25">
      <c r="C314" s="51"/>
      <c r="D314" s="47"/>
    </row>
    <row r="315" spans="3:4" x14ac:dyDescent="0.25">
      <c r="C315" s="51"/>
      <c r="D315" s="47"/>
    </row>
    <row r="316" spans="3:4" x14ac:dyDescent="0.25">
      <c r="C316" s="51"/>
      <c r="D316" s="47"/>
    </row>
    <row r="317" spans="3:4" x14ac:dyDescent="0.25">
      <c r="C317" s="51"/>
      <c r="D317" s="47"/>
    </row>
    <row r="318" spans="3:4" x14ac:dyDescent="0.25">
      <c r="C318" s="51"/>
      <c r="D318" s="47"/>
    </row>
    <row r="319" spans="3:4" x14ac:dyDescent="0.25">
      <c r="C319" s="51"/>
      <c r="D319" s="47"/>
    </row>
    <row r="320" spans="3:4" x14ac:dyDescent="0.25">
      <c r="C320" s="51"/>
      <c r="D320" s="47"/>
    </row>
    <row r="321" spans="3:4" x14ac:dyDescent="0.25">
      <c r="C321" s="51"/>
      <c r="D321" s="47"/>
    </row>
    <row r="322" spans="3:4" x14ac:dyDescent="0.25">
      <c r="C322" s="51"/>
      <c r="D322" s="47"/>
    </row>
    <row r="323" spans="3:4" x14ac:dyDescent="0.25">
      <c r="C323" s="51"/>
      <c r="D323" s="47"/>
    </row>
    <row r="324" spans="3:4" x14ac:dyDescent="0.25">
      <c r="C324" s="51"/>
      <c r="D324" s="47"/>
    </row>
    <row r="325" spans="3:4" x14ac:dyDescent="0.25">
      <c r="C325" s="51"/>
      <c r="D325" s="47"/>
    </row>
    <row r="326" spans="3:4" x14ac:dyDescent="0.25">
      <c r="C326" s="51"/>
      <c r="D326" s="47"/>
    </row>
    <row r="327" spans="3:4" x14ac:dyDescent="0.25">
      <c r="C327" s="51"/>
      <c r="D327" s="47"/>
    </row>
    <row r="328" spans="3:4" x14ac:dyDescent="0.25">
      <c r="C328" s="51"/>
      <c r="D328" s="47"/>
    </row>
    <row r="329" spans="3:4" x14ac:dyDescent="0.25">
      <c r="C329" s="51"/>
      <c r="D329" s="47"/>
    </row>
    <row r="330" spans="3:4" x14ac:dyDescent="0.25">
      <c r="C330" s="51"/>
      <c r="D330" s="47"/>
    </row>
    <row r="331" spans="3:4" x14ac:dyDescent="0.25">
      <c r="C331" s="51"/>
      <c r="D331" s="47"/>
    </row>
    <row r="332" spans="3:4" x14ac:dyDescent="0.25">
      <c r="C332" s="51"/>
      <c r="D332" s="47"/>
    </row>
    <row r="333" spans="3:4" x14ac:dyDescent="0.25">
      <c r="C333" s="51"/>
      <c r="D333" s="47"/>
    </row>
    <row r="334" spans="3:4" x14ac:dyDescent="0.25">
      <c r="C334" s="51"/>
      <c r="D334" s="47"/>
    </row>
    <row r="335" spans="3:4" x14ac:dyDescent="0.25">
      <c r="C335" s="51"/>
      <c r="D335" s="47"/>
    </row>
    <row r="336" spans="3:4" x14ac:dyDescent="0.25">
      <c r="C336" s="51"/>
      <c r="D336" s="47"/>
    </row>
    <row r="337" spans="3:4" x14ac:dyDescent="0.25">
      <c r="C337" s="51"/>
      <c r="D337" s="47"/>
    </row>
    <row r="338" spans="3:4" x14ac:dyDescent="0.25">
      <c r="C338" s="51"/>
      <c r="D338" s="47"/>
    </row>
    <row r="339" spans="3:4" x14ac:dyDescent="0.25">
      <c r="C339" s="51"/>
      <c r="D339" s="47"/>
    </row>
    <row r="340" spans="3:4" x14ac:dyDescent="0.25">
      <c r="C340" s="51"/>
      <c r="D340" s="47"/>
    </row>
    <row r="341" spans="3:4" x14ac:dyDescent="0.25">
      <c r="C341" s="51"/>
      <c r="D341" s="47"/>
    </row>
    <row r="342" spans="3:4" x14ac:dyDescent="0.25">
      <c r="C342" s="51"/>
      <c r="D342" s="47"/>
    </row>
    <row r="343" spans="3:4" x14ac:dyDescent="0.25">
      <c r="C343" s="51"/>
      <c r="D343" s="47"/>
    </row>
    <row r="344" spans="3:4" x14ac:dyDescent="0.25">
      <c r="C344" s="51"/>
      <c r="D344" s="47"/>
    </row>
    <row r="345" spans="3:4" x14ac:dyDescent="0.25">
      <c r="C345" s="51"/>
      <c r="D345" s="47"/>
    </row>
    <row r="346" spans="3:4" x14ac:dyDescent="0.25">
      <c r="C346" s="51"/>
      <c r="D346" s="47"/>
    </row>
    <row r="347" spans="3:4" x14ac:dyDescent="0.25">
      <c r="C347" s="51"/>
      <c r="D347" s="47"/>
    </row>
    <row r="348" spans="3:4" x14ac:dyDescent="0.25">
      <c r="C348" s="51"/>
      <c r="D348" s="47"/>
    </row>
    <row r="349" spans="3:4" x14ac:dyDescent="0.25">
      <c r="C349" s="51"/>
      <c r="D349" s="47"/>
    </row>
    <row r="350" spans="3:4" x14ac:dyDescent="0.25">
      <c r="C350" s="51"/>
      <c r="D350" s="47"/>
    </row>
    <row r="351" spans="3:4" x14ac:dyDescent="0.25">
      <c r="C351" s="51"/>
      <c r="D351" s="47"/>
    </row>
    <row r="352" spans="3:4" x14ac:dyDescent="0.25">
      <c r="C352" s="51"/>
      <c r="D352" s="47"/>
    </row>
    <row r="353" spans="3:4" x14ac:dyDescent="0.25">
      <c r="C353" s="51"/>
      <c r="D353" s="47"/>
    </row>
    <row r="354" spans="3:4" x14ac:dyDescent="0.25">
      <c r="C354" s="51"/>
      <c r="D354" s="47"/>
    </row>
    <row r="355" spans="3:4" x14ac:dyDescent="0.25">
      <c r="C355" s="51"/>
      <c r="D355" s="47"/>
    </row>
    <row r="356" spans="3:4" x14ac:dyDescent="0.25">
      <c r="C356" s="51"/>
      <c r="D356" s="47"/>
    </row>
    <row r="357" spans="3:4" x14ac:dyDescent="0.25">
      <c r="C357" s="51"/>
      <c r="D357" s="47"/>
    </row>
    <row r="358" spans="3:4" x14ac:dyDescent="0.25">
      <c r="C358" s="51"/>
      <c r="D358" s="47"/>
    </row>
    <row r="359" spans="3:4" x14ac:dyDescent="0.25">
      <c r="C359" s="51"/>
      <c r="D359" s="47"/>
    </row>
    <row r="360" spans="3:4" x14ac:dyDescent="0.25">
      <c r="C360" s="51"/>
      <c r="D360" s="47"/>
    </row>
    <row r="361" spans="3:4" x14ac:dyDescent="0.25">
      <c r="C361" s="51"/>
      <c r="D361" s="47"/>
    </row>
    <row r="362" spans="3:4" x14ac:dyDescent="0.25">
      <c r="C362" s="51"/>
      <c r="D362" s="47"/>
    </row>
    <row r="363" spans="3:4" x14ac:dyDescent="0.25">
      <c r="C363" s="51"/>
      <c r="D363" s="47"/>
    </row>
    <row r="364" spans="3:4" x14ac:dyDescent="0.25">
      <c r="C364" s="51"/>
      <c r="D364" s="47"/>
    </row>
    <row r="365" spans="3:4" x14ac:dyDescent="0.25">
      <c r="C365" s="51"/>
      <c r="D365" s="47"/>
    </row>
    <row r="366" spans="3:4" x14ac:dyDescent="0.25">
      <c r="C366" s="51"/>
      <c r="D366" s="47"/>
    </row>
    <row r="367" spans="3:4" x14ac:dyDescent="0.25">
      <c r="C367" s="51"/>
      <c r="D367" s="47"/>
    </row>
    <row r="368" spans="3:4" x14ac:dyDescent="0.25">
      <c r="C368" s="51"/>
      <c r="D368" s="47"/>
    </row>
    <row r="369" spans="3:4" x14ac:dyDescent="0.25">
      <c r="C369" s="51"/>
      <c r="D369" s="47"/>
    </row>
    <row r="370" spans="3:4" x14ac:dyDescent="0.25">
      <c r="C370" s="51"/>
      <c r="D370" s="47"/>
    </row>
    <row r="371" spans="3:4" x14ac:dyDescent="0.25">
      <c r="C371" s="51"/>
      <c r="D371" s="47"/>
    </row>
    <row r="372" spans="3:4" x14ac:dyDescent="0.25">
      <c r="C372" s="51"/>
      <c r="D372" s="47"/>
    </row>
    <row r="373" spans="3:4" x14ac:dyDescent="0.25">
      <c r="C373" s="51"/>
      <c r="D373" s="47"/>
    </row>
    <row r="374" spans="3:4" x14ac:dyDescent="0.25">
      <c r="C374" s="51"/>
      <c r="D374" s="47"/>
    </row>
    <row r="375" spans="3:4" x14ac:dyDescent="0.25">
      <c r="C375" s="51"/>
      <c r="D375" s="47"/>
    </row>
    <row r="376" spans="3:4" x14ac:dyDescent="0.25">
      <c r="C376" s="51"/>
      <c r="D376" s="47"/>
    </row>
    <row r="377" spans="3:4" x14ac:dyDescent="0.25">
      <c r="C377" s="51"/>
      <c r="D377" s="47"/>
    </row>
    <row r="378" spans="3:4" x14ac:dyDescent="0.25">
      <c r="C378" s="51"/>
      <c r="D378" s="47"/>
    </row>
    <row r="379" spans="3:4" x14ac:dyDescent="0.25">
      <c r="C379" s="51"/>
      <c r="D379" s="47"/>
    </row>
    <row r="380" spans="3:4" x14ac:dyDescent="0.25">
      <c r="C380" s="51"/>
      <c r="D380" s="47"/>
    </row>
    <row r="381" spans="3:4" x14ac:dyDescent="0.25">
      <c r="C381" s="51"/>
      <c r="D381" s="47"/>
    </row>
    <row r="382" spans="3:4" x14ac:dyDescent="0.25">
      <c r="C382" s="51"/>
      <c r="D382" s="47"/>
    </row>
    <row r="383" spans="3:4" x14ac:dyDescent="0.25">
      <c r="C383" s="51"/>
      <c r="D383" s="47"/>
    </row>
    <row r="384" spans="3:4" x14ac:dyDescent="0.25">
      <c r="C384" s="51"/>
      <c r="D384" s="47"/>
    </row>
    <row r="385" spans="3:4" x14ac:dyDescent="0.25">
      <c r="C385" s="51"/>
      <c r="D385" s="47"/>
    </row>
    <row r="386" spans="3:4" x14ac:dyDescent="0.25">
      <c r="C386" s="51"/>
      <c r="D386" s="47"/>
    </row>
    <row r="387" spans="3:4" x14ac:dyDescent="0.25">
      <c r="C387" s="51"/>
      <c r="D387" s="47"/>
    </row>
    <row r="388" spans="3:4" x14ac:dyDescent="0.25">
      <c r="C388" s="51"/>
      <c r="D388" s="47"/>
    </row>
    <row r="389" spans="3:4" x14ac:dyDescent="0.25">
      <c r="C389" s="51"/>
      <c r="D389" s="47"/>
    </row>
    <row r="390" spans="3:4" x14ac:dyDescent="0.25">
      <c r="C390" s="51"/>
      <c r="D390" s="47"/>
    </row>
    <row r="391" spans="3:4" x14ac:dyDescent="0.25">
      <c r="C391" s="51"/>
      <c r="D391" s="47"/>
    </row>
    <row r="392" spans="3:4" x14ac:dyDescent="0.25">
      <c r="C392" s="51"/>
      <c r="D392" s="47"/>
    </row>
    <row r="393" spans="3:4" x14ac:dyDescent="0.25">
      <c r="C393" s="51"/>
      <c r="D393" s="47"/>
    </row>
    <row r="394" spans="3:4" x14ac:dyDescent="0.25">
      <c r="C394" s="51"/>
      <c r="D394" s="47"/>
    </row>
    <row r="395" spans="3:4" x14ac:dyDescent="0.25">
      <c r="C395" s="51"/>
      <c r="D395" s="47"/>
    </row>
    <row r="396" spans="3:4" x14ac:dyDescent="0.25">
      <c r="C396" s="51"/>
      <c r="D396" s="47"/>
    </row>
    <row r="397" spans="3:4" x14ac:dyDescent="0.25">
      <c r="C397" s="51"/>
      <c r="D397" s="47"/>
    </row>
    <row r="398" spans="3:4" x14ac:dyDescent="0.25">
      <c r="C398" s="51"/>
      <c r="D398" s="47"/>
    </row>
    <row r="399" spans="3:4" x14ac:dyDescent="0.25">
      <c r="C399" s="51"/>
      <c r="D399" s="47"/>
    </row>
    <row r="400" spans="3:4" x14ac:dyDescent="0.25">
      <c r="C400" s="51"/>
      <c r="D400" s="47"/>
    </row>
    <row r="401" spans="3:4" x14ac:dyDescent="0.25">
      <c r="C401" s="51"/>
      <c r="D401" s="47"/>
    </row>
    <row r="402" spans="3:4" x14ac:dyDescent="0.25">
      <c r="C402" s="51"/>
      <c r="D402" s="47"/>
    </row>
    <row r="403" spans="3:4" x14ac:dyDescent="0.25">
      <c r="C403" s="51"/>
      <c r="D403" s="47"/>
    </row>
    <row r="404" spans="3:4" x14ac:dyDescent="0.25">
      <c r="C404" s="51"/>
      <c r="D404" s="47"/>
    </row>
    <row r="405" spans="3:4" x14ac:dyDescent="0.25">
      <c r="C405" s="51"/>
      <c r="D405" s="47"/>
    </row>
    <row r="406" spans="3:4" x14ac:dyDescent="0.25">
      <c r="C406" s="51"/>
      <c r="D406" s="47"/>
    </row>
    <row r="407" spans="3:4" x14ac:dyDescent="0.25">
      <c r="C407" s="51"/>
      <c r="D407" s="47"/>
    </row>
    <row r="408" spans="3:4" x14ac:dyDescent="0.25">
      <c r="C408" s="51"/>
      <c r="D408" s="47"/>
    </row>
    <row r="409" spans="3:4" x14ac:dyDescent="0.25">
      <c r="C409" s="51"/>
      <c r="D409" s="47"/>
    </row>
    <row r="410" spans="3:4" x14ac:dyDescent="0.25">
      <c r="C410" s="51"/>
      <c r="D410" s="47"/>
    </row>
    <row r="411" spans="3:4" x14ac:dyDescent="0.25">
      <c r="C411" s="51"/>
      <c r="D411" s="47"/>
    </row>
    <row r="412" spans="3:4" x14ac:dyDescent="0.25">
      <c r="C412" s="51"/>
      <c r="D412" s="47"/>
    </row>
    <row r="413" spans="3:4" x14ac:dyDescent="0.25">
      <c r="C413" s="51"/>
      <c r="D413" s="47"/>
    </row>
    <row r="414" spans="3:4" x14ac:dyDescent="0.25">
      <c r="C414" s="51"/>
      <c r="D414" s="47"/>
    </row>
    <row r="415" spans="3:4" x14ac:dyDescent="0.25">
      <c r="C415" s="51"/>
      <c r="D415" s="47"/>
    </row>
    <row r="416" spans="3:4" x14ac:dyDescent="0.25">
      <c r="C416" s="51"/>
      <c r="D416" s="47"/>
    </row>
    <row r="417" spans="3:4" x14ac:dyDescent="0.25">
      <c r="C417" s="51"/>
      <c r="D417" s="47"/>
    </row>
    <row r="418" spans="3:4" x14ac:dyDescent="0.25">
      <c r="C418" s="51"/>
      <c r="D418" s="47"/>
    </row>
    <row r="419" spans="3:4" x14ac:dyDescent="0.25">
      <c r="C419" s="51"/>
      <c r="D419" s="47"/>
    </row>
    <row r="420" spans="3:4" x14ac:dyDescent="0.25">
      <c r="C420" s="51"/>
      <c r="D420" s="47"/>
    </row>
    <row r="421" spans="3:4" x14ac:dyDescent="0.25">
      <c r="C421" s="51"/>
      <c r="D421" s="47"/>
    </row>
    <row r="422" spans="3:4" x14ac:dyDescent="0.25">
      <c r="C422" s="51"/>
      <c r="D422" s="47"/>
    </row>
    <row r="423" spans="3:4" x14ac:dyDescent="0.25">
      <c r="C423" s="51"/>
      <c r="D423" s="47"/>
    </row>
    <row r="424" spans="3:4" x14ac:dyDescent="0.25">
      <c r="C424" s="51"/>
      <c r="D424" s="47"/>
    </row>
    <row r="425" spans="3:4" x14ac:dyDescent="0.25">
      <c r="C425" s="51"/>
      <c r="D425" s="47"/>
    </row>
    <row r="426" spans="3:4" x14ac:dyDescent="0.25">
      <c r="C426" s="51"/>
      <c r="D426" s="47"/>
    </row>
    <row r="427" spans="3:4" x14ac:dyDescent="0.25">
      <c r="C427" s="51"/>
      <c r="D427" s="47"/>
    </row>
    <row r="428" spans="3:4" x14ac:dyDescent="0.25">
      <c r="C428" s="51"/>
      <c r="D428" s="47"/>
    </row>
    <row r="429" spans="3:4" x14ac:dyDescent="0.25">
      <c r="C429" s="51"/>
      <c r="D429" s="47"/>
    </row>
    <row r="430" spans="3:4" x14ac:dyDescent="0.25">
      <c r="C430" s="51"/>
      <c r="D430" s="47"/>
    </row>
    <row r="431" spans="3:4" x14ac:dyDescent="0.25">
      <c r="C431" s="51"/>
      <c r="D431" s="47"/>
    </row>
    <row r="432" spans="3:4" x14ac:dyDescent="0.25">
      <c r="C432" s="51"/>
      <c r="D432" s="47"/>
    </row>
    <row r="433" spans="3:4" x14ac:dyDescent="0.25">
      <c r="C433" s="51"/>
      <c r="D433" s="47"/>
    </row>
    <row r="434" spans="3:4" x14ac:dyDescent="0.25">
      <c r="C434" s="51"/>
      <c r="D434" s="47"/>
    </row>
    <row r="435" spans="3:4" x14ac:dyDescent="0.25">
      <c r="C435" s="51"/>
      <c r="D435" s="47"/>
    </row>
    <row r="436" spans="3:4" x14ac:dyDescent="0.25">
      <c r="C436" s="51"/>
      <c r="D436" s="47"/>
    </row>
    <row r="437" spans="3:4" x14ac:dyDescent="0.25">
      <c r="C437" s="51"/>
      <c r="D437" s="47"/>
    </row>
    <row r="438" spans="3:4" x14ac:dyDescent="0.25">
      <c r="C438" s="51"/>
      <c r="D438" s="47"/>
    </row>
    <row r="439" spans="3:4" x14ac:dyDescent="0.25">
      <c r="C439" s="51"/>
      <c r="D439" s="47"/>
    </row>
    <row r="440" spans="3:4" x14ac:dyDescent="0.25">
      <c r="C440" s="51"/>
      <c r="D440" s="47"/>
    </row>
    <row r="441" spans="3:4" x14ac:dyDescent="0.25">
      <c r="C441" s="51"/>
      <c r="D441" s="47"/>
    </row>
    <row r="442" spans="3:4" x14ac:dyDescent="0.25">
      <c r="C442" s="51"/>
      <c r="D442" s="47"/>
    </row>
    <row r="443" spans="3:4" x14ac:dyDescent="0.25">
      <c r="C443" s="51"/>
      <c r="D443" s="47"/>
    </row>
    <row r="444" spans="3:4" x14ac:dyDescent="0.25">
      <c r="C444" s="51"/>
      <c r="D444" s="47"/>
    </row>
    <row r="445" spans="3:4" x14ac:dyDescent="0.25">
      <c r="C445" s="51"/>
      <c r="D445" s="47"/>
    </row>
    <row r="446" spans="3:4" x14ac:dyDescent="0.25">
      <c r="C446" s="51"/>
      <c r="D446" s="47"/>
    </row>
    <row r="447" spans="3:4" x14ac:dyDescent="0.25">
      <c r="C447" s="51"/>
      <c r="D447" s="47"/>
    </row>
    <row r="448" spans="3:4" x14ac:dyDescent="0.25">
      <c r="C448" s="51"/>
      <c r="D448" s="47"/>
    </row>
    <row r="449" spans="3:4" x14ac:dyDescent="0.25">
      <c r="C449" s="51"/>
      <c r="D449" s="47"/>
    </row>
    <row r="450" spans="3:4" x14ac:dyDescent="0.25">
      <c r="C450" s="51"/>
      <c r="D450" s="47"/>
    </row>
    <row r="451" spans="3:4" x14ac:dyDescent="0.25">
      <c r="C451" s="51"/>
      <c r="D451" s="47"/>
    </row>
    <row r="452" spans="3:4" x14ac:dyDescent="0.25">
      <c r="C452" s="51"/>
      <c r="D452" s="47"/>
    </row>
    <row r="453" spans="3:4" x14ac:dyDescent="0.25">
      <c r="C453" s="51"/>
      <c r="D453" s="47"/>
    </row>
    <row r="454" spans="3:4" x14ac:dyDescent="0.25">
      <c r="C454" s="51"/>
      <c r="D454" s="47"/>
    </row>
    <row r="455" spans="3:4" x14ac:dyDescent="0.25">
      <c r="C455" s="51"/>
      <c r="D455" s="47"/>
    </row>
    <row r="456" spans="3:4" x14ac:dyDescent="0.25">
      <c r="C456" s="51"/>
      <c r="D456" s="47"/>
    </row>
    <row r="457" spans="3:4" x14ac:dyDescent="0.25">
      <c r="C457" s="51"/>
      <c r="D457" s="47"/>
    </row>
    <row r="458" spans="3:4" x14ac:dyDescent="0.25">
      <c r="C458" s="51"/>
      <c r="D458" s="47"/>
    </row>
    <row r="459" spans="3:4" x14ac:dyDescent="0.25">
      <c r="C459" s="51"/>
      <c r="D459" s="47"/>
    </row>
    <row r="460" spans="3:4" x14ac:dyDescent="0.25">
      <c r="C460" s="51"/>
      <c r="D460" s="47"/>
    </row>
    <row r="461" spans="3:4" x14ac:dyDescent="0.25">
      <c r="C461" s="51"/>
      <c r="D461" s="47"/>
    </row>
    <row r="462" spans="3:4" x14ac:dyDescent="0.25">
      <c r="C462" s="51"/>
      <c r="D462" s="47"/>
    </row>
    <row r="463" spans="3:4" x14ac:dyDescent="0.25">
      <c r="C463" s="51"/>
      <c r="D463" s="47"/>
    </row>
    <row r="464" spans="3:4" x14ac:dyDescent="0.25">
      <c r="C464" s="51"/>
      <c r="D464" s="47"/>
    </row>
    <row r="465" spans="3:4" x14ac:dyDescent="0.25">
      <c r="C465" s="51"/>
      <c r="D465" s="47"/>
    </row>
    <row r="466" spans="3:4" x14ac:dyDescent="0.25">
      <c r="C466" s="51"/>
      <c r="D466" s="47"/>
    </row>
    <row r="467" spans="3:4" x14ac:dyDescent="0.25">
      <c r="C467" s="51"/>
      <c r="D467" s="47"/>
    </row>
    <row r="468" spans="3:4" x14ac:dyDescent="0.25">
      <c r="C468" s="51"/>
      <c r="D468" s="47"/>
    </row>
    <row r="469" spans="3:4" x14ac:dyDescent="0.25">
      <c r="C469" s="51"/>
      <c r="D469" s="47"/>
    </row>
    <row r="470" spans="3:4" x14ac:dyDescent="0.25">
      <c r="C470" s="51"/>
      <c r="D470" s="47"/>
    </row>
    <row r="471" spans="3:4" x14ac:dyDescent="0.25">
      <c r="C471" s="51"/>
      <c r="D471" s="47"/>
    </row>
    <row r="472" spans="3:4" x14ac:dyDescent="0.25">
      <c r="C472" s="51"/>
      <c r="D472" s="47"/>
    </row>
    <row r="473" spans="3:4" x14ac:dyDescent="0.25">
      <c r="C473" s="51"/>
      <c r="D473" s="47"/>
    </row>
    <row r="474" spans="3:4" x14ac:dyDescent="0.25">
      <c r="C474" s="51"/>
      <c r="D474" s="47"/>
    </row>
    <row r="475" spans="3:4" x14ac:dyDescent="0.25">
      <c r="C475" s="51"/>
      <c r="D475" s="47"/>
    </row>
    <row r="476" spans="3:4" x14ac:dyDescent="0.25">
      <c r="C476" s="51"/>
      <c r="D476" s="47"/>
    </row>
    <row r="477" spans="3:4" x14ac:dyDescent="0.25">
      <c r="C477" s="51"/>
      <c r="D477" s="47"/>
    </row>
    <row r="478" spans="3:4" x14ac:dyDescent="0.25">
      <c r="C478" s="51"/>
      <c r="D478" s="47"/>
    </row>
    <row r="479" spans="3:4" x14ac:dyDescent="0.25">
      <c r="C479" s="51"/>
      <c r="D479" s="47"/>
    </row>
    <row r="480" spans="3:4" x14ac:dyDescent="0.25">
      <c r="C480" s="51"/>
      <c r="D480" s="47"/>
    </row>
    <row r="481" spans="3:4" x14ac:dyDescent="0.25">
      <c r="C481" s="51"/>
      <c r="D481" s="47"/>
    </row>
    <row r="482" spans="3:4" x14ac:dyDescent="0.25">
      <c r="C482" s="51"/>
      <c r="D482" s="47"/>
    </row>
    <row r="483" spans="3:4" x14ac:dyDescent="0.25">
      <c r="C483" s="51"/>
      <c r="D483" s="47"/>
    </row>
    <row r="484" spans="3:4" x14ac:dyDescent="0.25">
      <c r="C484" s="51"/>
      <c r="D484" s="47"/>
    </row>
    <row r="485" spans="3:4" x14ac:dyDescent="0.25">
      <c r="C485" s="51"/>
      <c r="D485" s="47"/>
    </row>
    <row r="486" spans="3:4" x14ac:dyDescent="0.25">
      <c r="C486" s="51"/>
      <c r="D486" s="47"/>
    </row>
    <row r="487" spans="3:4" x14ac:dyDescent="0.25">
      <c r="C487" s="51"/>
      <c r="D487" s="47"/>
    </row>
    <row r="488" spans="3:4" x14ac:dyDescent="0.25">
      <c r="C488" s="51"/>
      <c r="D488" s="47"/>
    </row>
    <row r="489" spans="3:4" x14ac:dyDescent="0.25">
      <c r="C489" s="51"/>
      <c r="D489" s="47"/>
    </row>
    <row r="490" spans="3:4" x14ac:dyDescent="0.25">
      <c r="C490" s="51"/>
      <c r="D490" s="47"/>
    </row>
    <row r="491" spans="3:4" x14ac:dyDescent="0.25">
      <c r="C491" s="51"/>
      <c r="D491" s="47"/>
    </row>
    <row r="492" spans="3:4" x14ac:dyDescent="0.25">
      <c r="C492" s="51"/>
      <c r="D492" s="47"/>
    </row>
    <row r="493" spans="3:4" x14ac:dyDescent="0.25">
      <c r="C493" s="51"/>
      <c r="D493" s="47"/>
    </row>
    <row r="494" spans="3:4" x14ac:dyDescent="0.25">
      <c r="C494" s="51"/>
      <c r="D494" s="47"/>
    </row>
    <row r="495" spans="3:4" x14ac:dyDescent="0.25">
      <c r="C495" s="51"/>
      <c r="D495" s="47"/>
    </row>
    <row r="496" spans="3:4" x14ac:dyDescent="0.25">
      <c r="C496" s="51"/>
      <c r="D496" s="47"/>
    </row>
    <row r="497" spans="3:4" x14ac:dyDescent="0.25">
      <c r="C497" s="51"/>
      <c r="D497" s="47"/>
    </row>
    <row r="498" spans="3:4" x14ac:dyDescent="0.25">
      <c r="C498" s="51"/>
      <c r="D498" s="47"/>
    </row>
    <row r="499" spans="3:4" x14ac:dyDescent="0.25">
      <c r="C499" s="51"/>
      <c r="D499" s="47"/>
    </row>
    <row r="500" spans="3:4" x14ac:dyDescent="0.25">
      <c r="C500" s="51"/>
      <c r="D500" s="47"/>
    </row>
    <row r="501" spans="3:4" x14ac:dyDescent="0.25">
      <c r="C501" s="51"/>
      <c r="D501" s="47"/>
    </row>
    <row r="502" spans="3:4" x14ac:dyDescent="0.25">
      <c r="C502" s="51"/>
      <c r="D502" s="47"/>
    </row>
    <row r="503" spans="3:4" x14ac:dyDescent="0.25">
      <c r="C503" s="51"/>
      <c r="D503" s="47"/>
    </row>
    <row r="504" spans="3:4" x14ac:dyDescent="0.25">
      <c r="C504" s="51"/>
      <c r="D504" s="47"/>
    </row>
    <row r="505" spans="3:4" x14ac:dyDescent="0.25">
      <c r="C505" s="51"/>
      <c r="D505" s="47"/>
    </row>
    <row r="506" spans="3:4" x14ac:dyDescent="0.25">
      <c r="C506" s="51"/>
      <c r="D506" s="47"/>
    </row>
    <row r="507" spans="3:4" x14ac:dyDescent="0.25">
      <c r="C507" s="51"/>
      <c r="D507" s="47"/>
    </row>
    <row r="508" spans="3:4" x14ac:dyDescent="0.25">
      <c r="C508" s="51"/>
      <c r="D508" s="47"/>
    </row>
    <row r="509" spans="3:4" x14ac:dyDescent="0.25">
      <c r="C509" s="51"/>
      <c r="D509" s="47"/>
    </row>
    <row r="510" spans="3:4" x14ac:dyDescent="0.25">
      <c r="C510" s="51"/>
      <c r="D510" s="47"/>
    </row>
    <row r="511" spans="3:4" x14ac:dyDescent="0.25">
      <c r="C511" s="51"/>
      <c r="D511" s="47"/>
    </row>
    <row r="512" spans="3:4" x14ac:dyDescent="0.25">
      <c r="C512" s="51"/>
      <c r="D512" s="47"/>
    </row>
    <row r="513" spans="3:4" x14ac:dyDescent="0.25">
      <c r="C513" s="51"/>
      <c r="D513" s="47"/>
    </row>
    <row r="514" spans="3:4" x14ac:dyDescent="0.25">
      <c r="C514" s="51"/>
      <c r="D514" s="47"/>
    </row>
    <row r="515" spans="3:4" x14ac:dyDescent="0.25">
      <c r="C515" s="51"/>
      <c r="D515" s="47"/>
    </row>
    <row r="516" spans="3:4" x14ac:dyDescent="0.25">
      <c r="C516" s="51"/>
      <c r="D516" s="47"/>
    </row>
    <row r="517" spans="3:4" x14ac:dyDescent="0.25">
      <c r="C517" s="51"/>
      <c r="D517" s="47"/>
    </row>
    <row r="518" spans="3:4" x14ac:dyDescent="0.25">
      <c r="C518" s="51"/>
      <c r="D518" s="4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0"/>
  <sheetViews>
    <sheetView workbookViewId="0">
      <selection activeCell="H10" sqref="H10"/>
    </sheetView>
  </sheetViews>
  <sheetFormatPr defaultRowHeight="15" x14ac:dyDescent="0.25"/>
  <sheetData>
    <row r="1" spans="1:4" ht="43.5" thickBot="1" x14ac:dyDescent="0.3">
      <c r="A1" s="55" t="s">
        <v>642</v>
      </c>
      <c r="B1" s="61" t="s">
        <v>643</v>
      </c>
      <c r="C1" s="61" t="s">
        <v>644</v>
      </c>
      <c r="D1" s="61" t="s">
        <v>645</v>
      </c>
    </row>
    <row r="2" spans="1:4" ht="15.75" thickBot="1" x14ac:dyDescent="0.3">
      <c r="A2" s="58">
        <v>0</v>
      </c>
      <c r="B2" s="56">
        <v>0</v>
      </c>
      <c r="C2" s="56">
        <v>0</v>
      </c>
      <c r="D2" s="56">
        <v>0</v>
      </c>
    </row>
    <row r="3" spans="1:4" ht="15.75" thickBot="1" x14ac:dyDescent="0.3">
      <c r="A3" s="58">
        <v>0.1</v>
      </c>
      <c r="B3" s="56">
        <v>1.4999999999999999E-2</v>
      </c>
      <c r="C3" s="56">
        <v>2.1000000000000001E-2</v>
      </c>
      <c r="D3" s="56">
        <v>3.0000000000000001E-3</v>
      </c>
    </row>
    <row r="4" spans="1:4" ht="15.75" thickBot="1" x14ac:dyDescent="0.3">
      <c r="A4" s="58">
        <v>1</v>
      </c>
      <c r="B4" s="56">
        <v>4.8000000000000001E-2</v>
      </c>
      <c r="C4" s="56">
        <v>6.5000000000000002E-2</v>
      </c>
      <c r="D4" s="56">
        <v>8.9999999999999993E-3</v>
      </c>
    </row>
    <row r="5" spans="1:4" ht="15.75" thickBot="1" x14ac:dyDescent="0.3">
      <c r="A5" s="58">
        <v>5</v>
      </c>
      <c r="B5" s="56">
        <v>0.107</v>
      </c>
      <c r="C5" s="56">
        <v>0.14599999999999999</v>
      </c>
      <c r="D5" s="56">
        <v>2.1000000000000001E-2</v>
      </c>
    </row>
    <row r="6" spans="1:4" ht="15.75" thickBot="1" x14ac:dyDescent="0.3">
      <c r="A6" s="58">
        <v>10</v>
      </c>
      <c r="B6" s="56">
        <v>0.152</v>
      </c>
      <c r="C6" s="56">
        <v>0.20599999999999999</v>
      </c>
      <c r="D6" s="56">
        <v>0.03</v>
      </c>
    </row>
    <row r="7" spans="1:4" ht="43.5" thickBot="1" x14ac:dyDescent="0.3">
      <c r="A7" s="60" t="s">
        <v>646</v>
      </c>
      <c r="B7" s="57" t="s">
        <v>643</v>
      </c>
      <c r="C7" s="57" t="s">
        <v>644</v>
      </c>
      <c r="D7" s="57" t="s">
        <v>645</v>
      </c>
    </row>
    <row r="8" spans="1:4" ht="15.75" thickBot="1" x14ac:dyDescent="0.3">
      <c r="A8" s="58">
        <v>0</v>
      </c>
      <c r="B8" s="56">
        <v>0</v>
      </c>
      <c r="C8" s="56">
        <v>0</v>
      </c>
      <c r="D8" s="56">
        <v>0</v>
      </c>
    </row>
    <row r="9" spans="1:4" ht="15.75" thickBot="1" x14ac:dyDescent="0.3">
      <c r="A9" s="58">
        <v>1</v>
      </c>
      <c r="B9" s="56">
        <v>2.1999999999999999E-2</v>
      </c>
      <c r="C9" s="56">
        <v>0.154</v>
      </c>
      <c r="D9" s="56">
        <v>1.4E-2</v>
      </c>
    </row>
    <row r="10" spans="1:4" ht="15.75" thickBot="1" x14ac:dyDescent="0.3">
      <c r="A10" s="58">
        <v>10</v>
      </c>
      <c r="B10" s="56">
        <v>6.8000000000000005E-2</v>
      </c>
      <c r="C10" s="56">
        <v>0.48499999999999999</v>
      </c>
      <c r="D10" s="56">
        <v>4.3999999999999997E-2</v>
      </c>
    </row>
    <row r="11" spans="1:4" ht="15.75" thickBot="1" x14ac:dyDescent="0.3">
      <c r="A11" s="58">
        <v>100</v>
      </c>
      <c r="B11" s="56">
        <v>0.214</v>
      </c>
      <c r="C11" s="56">
        <v>1.53</v>
      </c>
      <c r="D11" s="56">
        <v>0.13700000000000001</v>
      </c>
    </row>
    <row r="12" spans="1:4" ht="15.75" thickBot="1" x14ac:dyDescent="0.3">
      <c r="A12" s="58">
        <v>1000</v>
      </c>
      <c r="B12" s="56">
        <v>0.67500000000000004</v>
      </c>
      <c r="C12" s="56">
        <v>4.8490000000000002</v>
      </c>
      <c r="D12" s="56">
        <v>0.433</v>
      </c>
    </row>
    <row r="13" spans="1:4" ht="15.75" thickBot="1" x14ac:dyDescent="0.3">
      <c r="A13" s="54">
        <v>10000</v>
      </c>
      <c r="B13" s="56">
        <v>2.14</v>
      </c>
      <c r="C13" s="56">
        <v>15.34</v>
      </c>
      <c r="D13" s="56">
        <v>1.37</v>
      </c>
    </row>
    <row r="14" spans="1:4" ht="43.5" thickBot="1" x14ac:dyDescent="0.3">
      <c r="A14" s="60" t="s">
        <v>647</v>
      </c>
      <c r="B14" s="57" t="s">
        <v>643</v>
      </c>
      <c r="C14" s="57" t="s">
        <v>644</v>
      </c>
      <c r="D14" s="57" t="s">
        <v>645</v>
      </c>
    </row>
    <row r="15" spans="1:4" ht="15.75" thickBot="1" x14ac:dyDescent="0.3">
      <c r="A15" s="58">
        <v>0</v>
      </c>
      <c r="B15" s="56">
        <v>0</v>
      </c>
      <c r="C15" s="56">
        <v>0</v>
      </c>
      <c r="D15" s="56">
        <v>0</v>
      </c>
    </row>
    <row r="16" spans="1:4" ht="15.75" thickBot="1" x14ac:dyDescent="0.3">
      <c r="A16" s="58">
        <v>1</v>
      </c>
      <c r="B16" s="56">
        <v>1.2E-2</v>
      </c>
      <c r="C16" s="56">
        <v>0.11899999999999999</v>
      </c>
      <c r="D16" s="56">
        <v>0.27</v>
      </c>
    </row>
    <row r="17" spans="1:4" ht="15.75" thickBot="1" x14ac:dyDescent="0.3">
      <c r="A17" s="58">
        <v>10</v>
      </c>
      <c r="B17" s="56">
        <v>3.5999999999999997E-2</v>
      </c>
      <c r="C17" s="56">
        <v>0.375</v>
      </c>
      <c r="D17" s="56">
        <v>0.85299999999999998</v>
      </c>
    </row>
    <row r="18" spans="1:4" ht="15.75" thickBot="1" x14ac:dyDescent="0.3">
      <c r="A18" s="58">
        <v>100</v>
      </c>
      <c r="B18" s="56">
        <v>0.114</v>
      </c>
      <c r="C18" s="56">
        <v>1.1870000000000001</v>
      </c>
      <c r="D18" s="56">
        <v>2.6960000000000002</v>
      </c>
    </row>
    <row r="19" spans="1:4" ht="15.75" thickBot="1" x14ac:dyDescent="0.3">
      <c r="A19" s="58">
        <v>1000</v>
      </c>
      <c r="B19" s="56">
        <v>0.36099999999999999</v>
      </c>
      <c r="C19" s="56">
        <v>3.7519999999999998</v>
      </c>
      <c r="D19" s="56">
        <v>8.5239999999999991</v>
      </c>
    </row>
    <row r="20" spans="1:4" ht="15.75" thickBot="1" x14ac:dyDescent="0.3">
      <c r="A20" s="54">
        <v>10000</v>
      </c>
      <c r="B20" s="56">
        <v>1.1399999999999999</v>
      </c>
      <c r="C20" s="56">
        <v>11.9</v>
      </c>
      <c r="D20" s="56">
        <v>26</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5"/>
  <sheetViews>
    <sheetView workbookViewId="0">
      <selection activeCell="L8" sqref="L8"/>
    </sheetView>
  </sheetViews>
  <sheetFormatPr defaultRowHeight="15" x14ac:dyDescent="0.25"/>
  <cols>
    <col min="1" max="1" width="12" style="21" customWidth="1"/>
    <col min="3" max="3" width="8.28515625" bestFit="1" customWidth="1"/>
    <col min="9" max="9" width="10.140625" customWidth="1"/>
    <col min="10" max="10" width="66.7109375" customWidth="1"/>
  </cols>
  <sheetData>
    <row r="1" spans="1:10" ht="37.5" thickTop="1" thickBot="1" x14ac:dyDescent="0.3">
      <c r="A1" s="105" t="s">
        <v>54</v>
      </c>
      <c r="B1" s="105" t="s">
        <v>789</v>
      </c>
      <c r="C1" s="105" t="s">
        <v>287</v>
      </c>
      <c r="D1" s="105" t="s">
        <v>674</v>
      </c>
      <c r="E1" s="105" t="s">
        <v>673</v>
      </c>
      <c r="F1" s="105" t="s">
        <v>681</v>
      </c>
      <c r="G1" s="106" t="s">
        <v>648</v>
      </c>
      <c r="H1" s="106" t="s">
        <v>679</v>
      </c>
      <c r="I1" s="105" t="s">
        <v>790</v>
      </c>
      <c r="J1" s="105" t="s">
        <v>649</v>
      </c>
    </row>
    <row r="2" spans="1:10" ht="60" x14ac:dyDescent="0.25">
      <c r="A2" s="75" t="s">
        <v>650</v>
      </c>
      <c r="B2" s="76" t="s">
        <v>672</v>
      </c>
      <c r="C2" s="77" t="s">
        <v>651</v>
      </c>
      <c r="D2" s="75" t="s">
        <v>652</v>
      </c>
      <c r="E2" s="78" t="s">
        <v>653</v>
      </c>
      <c r="F2" s="79">
        <v>2</v>
      </c>
      <c r="G2" s="80">
        <v>2.635208</v>
      </c>
      <c r="H2" s="81">
        <v>0.13665993952142175</v>
      </c>
      <c r="I2" s="82">
        <v>5</v>
      </c>
      <c r="J2" s="63" t="s">
        <v>677</v>
      </c>
    </row>
    <row r="3" spans="1:10" ht="60" x14ac:dyDescent="0.25">
      <c r="A3" s="83" t="s">
        <v>654</v>
      </c>
      <c r="B3" s="83" t="s">
        <v>655</v>
      </c>
      <c r="C3" s="84" t="s">
        <v>656</v>
      </c>
      <c r="D3" s="83" t="s">
        <v>652</v>
      </c>
      <c r="E3" s="85" t="s">
        <v>657</v>
      </c>
      <c r="F3" s="86">
        <v>3</v>
      </c>
      <c r="G3" s="87">
        <f>0.618*G4+0.4</f>
        <v>2.3277315199999999</v>
      </c>
      <c r="H3" s="87"/>
      <c r="I3" s="88"/>
      <c r="J3" s="64" t="s">
        <v>677</v>
      </c>
    </row>
    <row r="4" spans="1:10" x14ac:dyDescent="0.25">
      <c r="A4" s="75"/>
      <c r="B4" s="75"/>
      <c r="C4" s="75"/>
      <c r="D4" s="75"/>
      <c r="E4" s="75"/>
      <c r="F4" s="86">
        <v>4</v>
      </c>
      <c r="G4" s="87">
        <v>3.1193066666666667</v>
      </c>
      <c r="H4" s="87">
        <v>7.0591287351899817E-2</v>
      </c>
      <c r="I4" s="88">
        <v>9</v>
      </c>
      <c r="J4" s="65"/>
    </row>
    <row r="5" spans="1:10" ht="60" x14ac:dyDescent="0.25">
      <c r="A5" s="75" t="s">
        <v>658</v>
      </c>
      <c r="B5" s="75" t="s">
        <v>659</v>
      </c>
      <c r="C5" s="89" t="s">
        <v>660</v>
      </c>
      <c r="D5" s="90" t="s">
        <v>652</v>
      </c>
      <c r="E5" s="91" t="s">
        <v>661</v>
      </c>
      <c r="F5" s="86">
        <v>2</v>
      </c>
      <c r="G5" s="87">
        <v>2.3022862500000003</v>
      </c>
      <c r="H5" s="87">
        <v>0.17649449865464981</v>
      </c>
      <c r="I5" s="88">
        <v>8</v>
      </c>
      <c r="J5" s="64" t="s">
        <v>678</v>
      </c>
    </row>
    <row r="6" spans="1:10" ht="60" x14ac:dyDescent="0.25">
      <c r="A6" s="83" t="s">
        <v>662</v>
      </c>
      <c r="B6" s="83" t="s">
        <v>663</v>
      </c>
      <c r="C6" s="84" t="s">
        <v>664</v>
      </c>
      <c r="D6" s="83" t="s">
        <v>652</v>
      </c>
      <c r="E6" s="92" t="s">
        <v>665</v>
      </c>
      <c r="F6" s="86">
        <v>3</v>
      </c>
      <c r="G6" s="87">
        <f>0.618*G7+0.4</f>
        <v>2.1477322514285713</v>
      </c>
      <c r="H6" s="87"/>
      <c r="I6" s="88"/>
      <c r="J6" s="64" t="s">
        <v>666</v>
      </c>
    </row>
    <row r="7" spans="1:10" x14ac:dyDescent="0.25">
      <c r="A7" s="75"/>
      <c r="B7" s="75"/>
      <c r="C7" s="75"/>
      <c r="D7" s="75"/>
      <c r="E7" s="78"/>
      <c r="F7" s="86">
        <v>4</v>
      </c>
      <c r="G7" s="87">
        <v>2.8280457142857141</v>
      </c>
      <c r="H7" s="87">
        <v>7.9947295525905876E-2</v>
      </c>
      <c r="I7" s="88">
        <v>7</v>
      </c>
      <c r="J7" s="65"/>
    </row>
    <row r="8" spans="1:10" ht="60" x14ac:dyDescent="0.25">
      <c r="A8" s="83" t="s">
        <v>676</v>
      </c>
      <c r="B8" s="83" t="s">
        <v>667</v>
      </c>
      <c r="C8" s="84" t="s">
        <v>675</v>
      </c>
      <c r="D8" s="83" t="s">
        <v>652</v>
      </c>
      <c r="E8" s="85" t="s">
        <v>668</v>
      </c>
      <c r="F8" s="86">
        <v>3</v>
      </c>
      <c r="G8" s="87">
        <f>0.618*G9+0.4</f>
        <v>2.1878702919999999</v>
      </c>
      <c r="H8" s="87"/>
      <c r="I8" s="88"/>
      <c r="J8" s="64" t="s">
        <v>666</v>
      </c>
    </row>
    <row r="9" spans="1:10" ht="15.75" thickBot="1" x14ac:dyDescent="0.3">
      <c r="A9" s="93"/>
      <c r="B9" s="93"/>
      <c r="C9" s="93"/>
      <c r="D9" s="93"/>
      <c r="E9" s="94"/>
      <c r="F9" s="95">
        <v>4</v>
      </c>
      <c r="G9" s="96">
        <v>2.8929939999999998</v>
      </c>
      <c r="H9" s="96">
        <v>9.1264521568581128E-2</v>
      </c>
      <c r="I9" s="97">
        <v>15</v>
      </c>
      <c r="J9" s="72"/>
    </row>
    <row r="10" spans="1:10" ht="15.75" thickTop="1" x14ac:dyDescent="0.25">
      <c r="A10" s="59" t="s">
        <v>669</v>
      </c>
      <c r="B10" s="59"/>
      <c r="C10" s="59"/>
      <c r="D10" s="59"/>
      <c r="E10" s="59"/>
      <c r="F10" s="59"/>
      <c r="G10" s="66"/>
      <c r="H10" s="66"/>
      <c r="I10" s="59"/>
      <c r="J10" s="67"/>
    </row>
    <row r="11" spans="1:10" x14ac:dyDescent="0.25">
      <c r="A11" s="68" t="s">
        <v>680</v>
      </c>
      <c r="B11" s="59"/>
      <c r="C11" s="59"/>
      <c r="D11" s="59"/>
      <c r="E11" s="59"/>
      <c r="F11" s="69"/>
      <c r="G11" s="70"/>
      <c r="H11" s="70"/>
      <c r="I11" s="69"/>
      <c r="J11" s="67"/>
    </row>
    <row r="12" spans="1:10" x14ac:dyDescent="0.25">
      <c r="A12" s="71" t="s">
        <v>670</v>
      </c>
      <c r="B12" s="71"/>
      <c r="C12" s="59"/>
      <c r="D12" s="59"/>
      <c r="E12" s="59"/>
      <c r="F12" s="69"/>
      <c r="G12" s="70"/>
      <c r="H12" s="70"/>
      <c r="I12" s="69"/>
      <c r="J12" s="67"/>
    </row>
    <row r="13" spans="1:10" ht="18" x14ac:dyDescent="0.35">
      <c r="A13" s="59" t="s">
        <v>682</v>
      </c>
      <c r="B13" s="59"/>
      <c r="C13" s="59"/>
      <c r="D13" s="59"/>
      <c r="E13" s="59"/>
      <c r="F13" s="69"/>
      <c r="G13" s="70"/>
      <c r="H13" s="70"/>
      <c r="I13" s="69"/>
      <c r="J13" s="67"/>
    </row>
    <row r="14" spans="1:10" x14ac:dyDescent="0.25">
      <c r="A14" s="59" t="s">
        <v>671</v>
      </c>
      <c r="B14" s="59"/>
      <c r="C14" s="59"/>
      <c r="D14" s="59"/>
      <c r="E14" s="59"/>
      <c r="F14" s="59"/>
      <c r="G14" s="66"/>
      <c r="H14" s="66"/>
      <c r="I14" s="59"/>
      <c r="J14" s="67"/>
    </row>
    <row r="15" spans="1:10" x14ac:dyDescent="0.25">
      <c r="A15" s="59"/>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P44"/>
  <sheetViews>
    <sheetView workbookViewId="0">
      <selection activeCell="A43" sqref="A43:A44"/>
    </sheetView>
  </sheetViews>
  <sheetFormatPr defaultRowHeight="15" x14ac:dyDescent="0.25"/>
  <cols>
    <col min="1" max="1" width="18.7109375" customWidth="1"/>
    <col min="2" max="2" width="15" style="62" bestFit="1" customWidth="1"/>
    <col min="3" max="3" width="12.28515625" customWidth="1"/>
    <col min="4" max="4" width="6.140625" bestFit="1" customWidth="1"/>
    <col min="5" max="16" width="6.140625" customWidth="1"/>
  </cols>
  <sheetData>
    <row r="1" spans="1:16" ht="75.75" thickBot="1" x14ac:dyDescent="0.3">
      <c r="A1" s="99" t="s">
        <v>691</v>
      </c>
      <c r="B1" s="99" t="s">
        <v>692</v>
      </c>
      <c r="C1" s="99" t="s">
        <v>746</v>
      </c>
      <c r="D1" s="99" t="s">
        <v>688</v>
      </c>
      <c r="E1" s="99" t="s">
        <v>732</v>
      </c>
      <c r="F1" s="99" t="s">
        <v>733</v>
      </c>
      <c r="G1" s="99" t="s">
        <v>743</v>
      </c>
      <c r="H1" s="99" t="s">
        <v>734</v>
      </c>
      <c r="I1" s="99" t="s">
        <v>735</v>
      </c>
      <c r="J1" s="99" t="s">
        <v>736</v>
      </c>
      <c r="K1" s="99" t="s">
        <v>689</v>
      </c>
      <c r="L1" s="99" t="s">
        <v>737</v>
      </c>
      <c r="M1" s="99" t="s">
        <v>738</v>
      </c>
      <c r="N1" s="99" t="s">
        <v>739</v>
      </c>
      <c r="O1" s="99" t="s">
        <v>740</v>
      </c>
      <c r="P1" s="99" t="s">
        <v>741</v>
      </c>
    </row>
    <row r="2" spans="1:16" x14ac:dyDescent="0.25">
      <c r="A2" s="21" t="s">
        <v>748</v>
      </c>
      <c r="B2" s="101" t="s">
        <v>693</v>
      </c>
      <c r="C2" s="21">
        <v>2</v>
      </c>
      <c r="D2" s="21">
        <v>2</v>
      </c>
      <c r="E2" s="21" t="s">
        <v>690</v>
      </c>
      <c r="F2" s="46">
        <v>98</v>
      </c>
      <c r="G2" s="21" t="s">
        <v>747</v>
      </c>
      <c r="H2" s="21" t="s">
        <v>747</v>
      </c>
      <c r="I2" s="21" t="s">
        <v>747</v>
      </c>
      <c r="J2" s="21" t="s">
        <v>747</v>
      </c>
      <c r="K2" s="21" t="s">
        <v>747</v>
      </c>
      <c r="L2" s="21" t="s">
        <v>747</v>
      </c>
      <c r="M2" s="21" t="s">
        <v>747</v>
      </c>
      <c r="N2" s="21" t="s">
        <v>747</v>
      </c>
      <c r="O2" s="21" t="s">
        <v>747</v>
      </c>
      <c r="P2" s="21" t="s">
        <v>747</v>
      </c>
    </row>
    <row r="3" spans="1:16" x14ac:dyDescent="0.25">
      <c r="A3" s="21" t="s">
        <v>749</v>
      </c>
      <c r="B3" s="23" t="s">
        <v>745</v>
      </c>
      <c r="C3" s="21">
        <v>12</v>
      </c>
      <c r="D3" s="21">
        <v>3</v>
      </c>
      <c r="E3" s="21" t="s">
        <v>690</v>
      </c>
      <c r="F3" s="46">
        <v>97</v>
      </c>
      <c r="G3" s="21" t="s">
        <v>747</v>
      </c>
      <c r="H3" s="21" t="s">
        <v>747</v>
      </c>
      <c r="I3" s="21" t="s">
        <v>747</v>
      </c>
      <c r="J3" s="21" t="s">
        <v>747</v>
      </c>
      <c r="K3" s="21" t="s">
        <v>747</v>
      </c>
      <c r="L3" s="21" t="s">
        <v>747</v>
      </c>
      <c r="M3" s="21" t="s">
        <v>747</v>
      </c>
      <c r="N3" s="21" t="s">
        <v>747</v>
      </c>
      <c r="O3" s="21" t="s">
        <v>747</v>
      </c>
      <c r="P3" s="21" t="s">
        <v>747</v>
      </c>
    </row>
    <row r="4" spans="1:16" x14ac:dyDescent="0.25">
      <c r="A4" s="21" t="s">
        <v>750</v>
      </c>
      <c r="B4" s="101" t="s">
        <v>694</v>
      </c>
      <c r="C4" s="21">
        <v>26</v>
      </c>
      <c r="D4" s="21">
        <v>5</v>
      </c>
      <c r="E4" s="21">
        <v>2</v>
      </c>
      <c r="F4" s="46">
        <v>93</v>
      </c>
      <c r="G4" s="21" t="s">
        <v>747</v>
      </c>
      <c r="H4" s="21" t="s">
        <v>747</v>
      </c>
      <c r="I4" s="21" t="s">
        <v>747</v>
      </c>
      <c r="J4" s="21" t="s">
        <v>747</v>
      </c>
      <c r="K4" s="21" t="s">
        <v>747</v>
      </c>
      <c r="L4" s="21" t="s">
        <v>747</v>
      </c>
      <c r="M4" s="21" t="s">
        <v>747</v>
      </c>
      <c r="N4" s="21" t="s">
        <v>747</v>
      </c>
      <c r="O4" s="21" t="s">
        <v>747</v>
      </c>
      <c r="P4" s="21" t="s">
        <v>747</v>
      </c>
    </row>
    <row r="5" spans="1:16" x14ac:dyDescent="0.25">
      <c r="A5" s="21" t="s">
        <v>751</v>
      </c>
      <c r="B5" s="101" t="s">
        <v>695</v>
      </c>
      <c r="C5" s="21">
        <v>34</v>
      </c>
      <c r="D5" s="21">
        <v>2</v>
      </c>
      <c r="E5" s="21" t="s">
        <v>690</v>
      </c>
      <c r="F5" s="46">
        <v>98</v>
      </c>
      <c r="G5" s="21" t="s">
        <v>747</v>
      </c>
      <c r="H5" s="21" t="s">
        <v>747</v>
      </c>
      <c r="I5" s="21" t="s">
        <v>690</v>
      </c>
      <c r="J5" s="21" t="s">
        <v>747</v>
      </c>
      <c r="K5" s="21" t="s">
        <v>747</v>
      </c>
      <c r="L5" s="21" t="s">
        <v>747</v>
      </c>
      <c r="M5" s="21" t="s">
        <v>747</v>
      </c>
      <c r="N5" s="21" t="s">
        <v>747</v>
      </c>
      <c r="O5" s="21" t="s">
        <v>747</v>
      </c>
      <c r="P5" s="21" t="s">
        <v>747</v>
      </c>
    </row>
    <row r="6" spans="1:16" x14ac:dyDescent="0.25">
      <c r="A6" s="21" t="s">
        <v>752</v>
      </c>
      <c r="B6" s="101" t="s">
        <v>696</v>
      </c>
      <c r="C6" s="21">
        <v>42</v>
      </c>
      <c r="D6" s="21">
        <v>2</v>
      </c>
      <c r="E6" s="21">
        <v>1</v>
      </c>
      <c r="F6" s="46">
        <v>97</v>
      </c>
      <c r="G6" s="21" t="s">
        <v>747</v>
      </c>
      <c r="H6" s="21" t="s">
        <v>747</v>
      </c>
      <c r="I6" s="21" t="s">
        <v>747</v>
      </c>
      <c r="J6" s="21" t="s">
        <v>747</v>
      </c>
      <c r="K6" s="21" t="s">
        <v>747</v>
      </c>
      <c r="L6" s="21" t="s">
        <v>747</v>
      </c>
      <c r="M6" s="21" t="s">
        <v>747</v>
      </c>
      <c r="N6" s="21" t="s">
        <v>747</v>
      </c>
      <c r="O6" s="21" t="s">
        <v>747</v>
      </c>
      <c r="P6" s="21" t="s">
        <v>747</v>
      </c>
    </row>
    <row r="7" spans="1:16" x14ac:dyDescent="0.25">
      <c r="A7" s="21" t="s">
        <v>753</v>
      </c>
      <c r="B7" s="101" t="s">
        <v>697</v>
      </c>
      <c r="C7" s="21">
        <v>50</v>
      </c>
      <c r="D7" s="21">
        <v>3</v>
      </c>
      <c r="E7" s="21" t="s">
        <v>690</v>
      </c>
      <c r="F7" s="46">
        <v>97</v>
      </c>
      <c r="G7" s="21" t="s">
        <v>747</v>
      </c>
      <c r="H7" s="21" t="s">
        <v>747</v>
      </c>
      <c r="I7" s="21" t="s">
        <v>747</v>
      </c>
      <c r="J7" s="21" t="s">
        <v>747</v>
      </c>
      <c r="K7" s="21" t="s">
        <v>747</v>
      </c>
      <c r="L7" s="21" t="s">
        <v>747</v>
      </c>
      <c r="M7" s="21" t="s">
        <v>747</v>
      </c>
      <c r="N7" s="21" t="s">
        <v>747</v>
      </c>
      <c r="O7" s="21" t="s">
        <v>747</v>
      </c>
      <c r="P7" s="21" t="s">
        <v>747</v>
      </c>
    </row>
    <row r="8" spans="1:16" x14ac:dyDescent="0.25">
      <c r="A8" s="21" t="s">
        <v>754</v>
      </c>
      <c r="B8" s="101" t="s">
        <v>698</v>
      </c>
      <c r="C8" s="21">
        <v>58</v>
      </c>
      <c r="D8" s="21">
        <v>2</v>
      </c>
      <c r="E8" s="21" t="s">
        <v>690</v>
      </c>
      <c r="F8" s="46">
        <v>98</v>
      </c>
      <c r="G8" s="21" t="s">
        <v>747</v>
      </c>
      <c r="H8" s="21" t="s">
        <v>747</v>
      </c>
      <c r="I8" s="21" t="s">
        <v>747</v>
      </c>
      <c r="J8" s="21" t="s">
        <v>747</v>
      </c>
      <c r="K8" s="21" t="s">
        <v>747</v>
      </c>
      <c r="L8" s="21" t="s">
        <v>747</v>
      </c>
      <c r="M8" s="21" t="s">
        <v>747</v>
      </c>
      <c r="N8" s="21" t="s">
        <v>747</v>
      </c>
      <c r="O8" s="21" t="s">
        <v>747</v>
      </c>
      <c r="P8" s="21" t="s">
        <v>747</v>
      </c>
    </row>
    <row r="9" spans="1:16" x14ac:dyDescent="0.25">
      <c r="A9" s="21" t="s">
        <v>755</v>
      </c>
      <c r="B9" s="101" t="s">
        <v>699</v>
      </c>
      <c r="C9" s="21">
        <v>70</v>
      </c>
      <c r="D9" s="21">
        <v>2</v>
      </c>
      <c r="E9" s="21" t="s">
        <v>690</v>
      </c>
      <c r="F9" s="46">
        <v>98</v>
      </c>
      <c r="G9" s="21" t="s">
        <v>747</v>
      </c>
      <c r="H9" s="21" t="s">
        <v>690</v>
      </c>
      <c r="I9" s="21" t="s">
        <v>747</v>
      </c>
      <c r="J9" s="21" t="s">
        <v>747</v>
      </c>
      <c r="K9" s="21" t="s">
        <v>747</v>
      </c>
      <c r="L9" s="21" t="s">
        <v>747</v>
      </c>
      <c r="M9" s="21" t="s">
        <v>747</v>
      </c>
      <c r="N9" s="21" t="s">
        <v>747</v>
      </c>
      <c r="O9" s="21" t="s">
        <v>747</v>
      </c>
      <c r="P9" s="21" t="s">
        <v>747</v>
      </c>
    </row>
    <row r="10" spans="1:16" x14ac:dyDescent="0.25">
      <c r="A10" s="21" t="s">
        <v>756</v>
      </c>
      <c r="B10" s="101" t="s">
        <v>700</v>
      </c>
      <c r="C10" s="21">
        <v>74</v>
      </c>
      <c r="D10" s="21">
        <v>2</v>
      </c>
      <c r="E10" s="21" t="s">
        <v>747</v>
      </c>
      <c r="F10" s="46">
        <v>98</v>
      </c>
      <c r="G10" s="21" t="s">
        <v>747</v>
      </c>
      <c r="H10" s="21" t="s">
        <v>690</v>
      </c>
      <c r="I10" s="21" t="s">
        <v>747</v>
      </c>
      <c r="J10" s="21" t="s">
        <v>747</v>
      </c>
      <c r="K10" s="21" t="s">
        <v>747</v>
      </c>
      <c r="L10" s="21" t="s">
        <v>747</v>
      </c>
      <c r="M10" s="21" t="s">
        <v>747</v>
      </c>
      <c r="N10" s="21" t="s">
        <v>747</v>
      </c>
      <c r="O10" s="21" t="s">
        <v>747</v>
      </c>
      <c r="P10" s="21" t="s">
        <v>747</v>
      </c>
    </row>
    <row r="11" spans="1:16" x14ac:dyDescent="0.25">
      <c r="A11" s="21" t="s">
        <v>757</v>
      </c>
      <c r="B11" s="101" t="s">
        <v>701</v>
      </c>
      <c r="C11" s="21">
        <v>78</v>
      </c>
      <c r="D11" s="21">
        <v>3</v>
      </c>
      <c r="E11" s="21" t="s">
        <v>690</v>
      </c>
      <c r="F11" s="46">
        <v>97</v>
      </c>
      <c r="G11" s="21" t="s">
        <v>747</v>
      </c>
      <c r="H11" s="21" t="s">
        <v>747</v>
      </c>
      <c r="I11" s="21" t="s">
        <v>747</v>
      </c>
      <c r="J11" s="21" t="s">
        <v>747</v>
      </c>
      <c r="K11" s="21" t="s">
        <v>747</v>
      </c>
      <c r="L11" s="21" t="s">
        <v>747</v>
      </c>
      <c r="M11" s="21" t="s">
        <v>747</v>
      </c>
      <c r="N11" s="21" t="s">
        <v>747</v>
      </c>
      <c r="O11" s="21" t="s">
        <v>747</v>
      </c>
      <c r="P11" s="21" t="s">
        <v>747</v>
      </c>
    </row>
    <row r="12" spans="1:16" x14ac:dyDescent="0.25">
      <c r="A12" s="21" t="s">
        <v>758</v>
      </c>
      <c r="B12" s="101" t="s">
        <v>702</v>
      </c>
      <c r="C12" s="21">
        <v>86</v>
      </c>
      <c r="D12" s="21">
        <v>4</v>
      </c>
      <c r="E12" s="21">
        <v>2</v>
      </c>
      <c r="F12" s="46">
        <v>94</v>
      </c>
      <c r="G12" s="21" t="s">
        <v>747</v>
      </c>
      <c r="H12" s="21" t="s">
        <v>747</v>
      </c>
      <c r="I12" s="21" t="s">
        <v>747</v>
      </c>
      <c r="J12" s="21" t="s">
        <v>747</v>
      </c>
      <c r="K12" s="21" t="s">
        <v>747</v>
      </c>
      <c r="L12" s="21" t="s">
        <v>747</v>
      </c>
      <c r="M12" s="21" t="s">
        <v>747</v>
      </c>
      <c r="N12" s="21" t="s">
        <v>747</v>
      </c>
      <c r="O12" s="21" t="s">
        <v>747</v>
      </c>
      <c r="P12" s="21" t="s">
        <v>747</v>
      </c>
    </row>
    <row r="13" spans="1:16" x14ac:dyDescent="0.25">
      <c r="A13" s="21" t="s">
        <v>759</v>
      </c>
      <c r="B13" s="101" t="s">
        <v>703</v>
      </c>
      <c r="C13" s="21">
        <v>90</v>
      </c>
      <c r="D13" s="21">
        <v>2</v>
      </c>
      <c r="E13" s="21" t="s">
        <v>690</v>
      </c>
      <c r="F13" s="46">
        <v>98</v>
      </c>
      <c r="G13" s="21" t="s">
        <v>747</v>
      </c>
      <c r="H13" s="21" t="s">
        <v>747</v>
      </c>
      <c r="I13" s="21" t="s">
        <v>747</v>
      </c>
      <c r="J13" s="21" t="s">
        <v>747</v>
      </c>
      <c r="K13" s="21" t="s">
        <v>747</v>
      </c>
      <c r="L13" s="21" t="s">
        <v>747</v>
      </c>
      <c r="M13" s="21" t="s">
        <v>747</v>
      </c>
      <c r="N13" s="21" t="s">
        <v>747</v>
      </c>
      <c r="O13" s="21" t="s">
        <v>747</v>
      </c>
      <c r="P13" s="21" t="s">
        <v>747</v>
      </c>
    </row>
    <row r="14" spans="1:16" x14ac:dyDescent="0.25">
      <c r="A14" s="21" t="s">
        <v>760</v>
      </c>
      <c r="B14" s="101" t="s">
        <v>329</v>
      </c>
      <c r="C14" s="21">
        <v>93</v>
      </c>
      <c r="D14" s="21">
        <v>2</v>
      </c>
      <c r="E14" s="21">
        <v>1</v>
      </c>
      <c r="F14" s="46">
        <v>97</v>
      </c>
      <c r="G14" s="21" t="s">
        <v>747</v>
      </c>
      <c r="H14" s="21" t="s">
        <v>747</v>
      </c>
      <c r="I14" s="21" t="s">
        <v>747</v>
      </c>
      <c r="J14" s="21" t="s">
        <v>747</v>
      </c>
      <c r="K14" s="21" t="s">
        <v>747</v>
      </c>
      <c r="L14" s="21" t="s">
        <v>747</v>
      </c>
      <c r="M14" s="21" t="s">
        <v>747</v>
      </c>
      <c r="N14" s="21" t="s">
        <v>747</v>
      </c>
      <c r="O14" s="21" t="s">
        <v>747</v>
      </c>
      <c r="P14" s="21" t="s">
        <v>747</v>
      </c>
    </row>
    <row r="15" spans="1:16" x14ac:dyDescent="0.25">
      <c r="A15" s="21" t="s">
        <v>761</v>
      </c>
      <c r="B15" s="101" t="s">
        <v>704</v>
      </c>
      <c r="C15" s="21">
        <v>98</v>
      </c>
      <c r="D15" s="21">
        <v>3</v>
      </c>
      <c r="E15" s="21">
        <v>1</v>
      </c>
      <c r="F15" s="46">
        <v>96</v>
      </c>
      <c r="G15" s="21" t="s">
        <v>747</v>
      </c>
      <c r="H15" s="21" t="s">
        <v>747</v>
      </c>
      <c r="I15" s="21" t="s">
        <v>747</v>
      </c>
      <c r="J15" s="21" t="s">
        <v>747</v>
      </c>
      <c r="K15" s="21" t="s">
        <v>747</v>
      </c>
      <c r="L15" s="21" t="s">
        <v>747</v>
      </c>
      <c r="M15" s="21" t="s">
        <v>747</v>
      </c>
      <c r="N15" s="21" t="s">
        <v>747</v>
      </c>
      <c r="O15" s="21" t="s">
        <v>747</v>
      </c>
      <c r="P15" s="21" t="s">
        <v>747</v>
      </c>
    </row>
    <row r="16" spans="1:16" x14ac:dyDescent="0.25">
      <c r="A16" s="21" t="s">
        <v>762</v>
      </c>
      <c r="B16" s="101" t="s">
        <v>705</v>
      </c>
      <c r="C16" s="21">
        <v>102</v>
      </c>
      <c r="D16" s="21">
        <v>1</v>
      </c>
      <c r="E16" s="21" t="s">
        <v>690</v>
      </c>
      <c r="F16" s="46">
        <v>99</v>
      </c>
      <c r="G16" s="21" t="s">
        <v>747</v>
      </c>
      <c r="H16" s="21" t="s">
        <v>747</v>
      </c>
      <c r="I16" s="21" t="s">
        <v>747</v>
      </c>
      <c r="J16" s="21" t="s">
        <v>747</v>
      </c>
      <c r="K16" s="21" t="s">
        <v>747</v>
      </c>
      <c r="L16" s="21" t="s">
        <v>747</v>
      </c>
      <c r="M16" s="21" t="s">
        <v>747</v>
      </c>
      <c r="N16" s="21" t="s">
        <v>747</v>
      </c>
      <c r="O16" s="21" t="s">
        <v>747</v>
      </c>
      <c r="P16" s="21" t="s">
        <v>747</v>
      </c>
    </row>
    <row r="17" spans="1:16" x14ac:dyDescent="0.25">
      <c r="A17" s="21" t="s">
        <v>763</v>
      </c>
      <c r="B17" s="101" t="s">
        <v>706</v>
      </c>
      <c r="C17" s="21">
        <v>106</v>
      </c>
      <c r="D17" s="21">
        <v>1</v>
      </c>
      <c r="E17" s="21" t="s">
        <v>690</v>
      </c>
      <c r="F17" s="46">
        <v>99</v>
      </c>
      <c r="G17" s="21" t="s">
        <v>747</v>
      </c>
      <c r="H17" s="21" t="s">
        <v>747</v>
      </c>
      <c r="I17" s="21" t="s">
        <v>747</v>
      </c>
      <c r="J17" s="21" t="s">
        <v>747</v>
      </c>
      <c r="K17" s="21" t="s">
        <v>747</v>
      </c>
      <c r="L17" s="21" t="s">
        <v>747</v>
      </c>
      <c r="M17" s="21" t="s">
        <v>747</v>
      </c>
      <c r="N17" s="21" t="s">
        <v>747</v>
      </c>
      <c r="O17" s="21" t="s">
        <v>747</v>
      </c>
      <c r="P17" s="21" t="s">
        <v>747</v>
      </c>
    </row>
    <row r="18" spans="1:16" x14ac:dyDescent="0.25">
      <c r="A18" s="21" t="s">
        <v>764</v>
      </c>
      <c r="B18" s="101" t="s">
        <v>707</v>
      </c>
      <c r="C18" s="21">
        <v>114</v>
      </c>
      <c r="D18" s="21">
        <v>1</v>
      </c>
      <c r="E18" s="21" t="s">
        <v>747</v>
      </c>
      <c r="F18" s="46">
        <v>99</v>
      </c>
      <c r="G18" s="21" t="s">
        <v>747</v>
      </c>
      <c r="H18" s="21" t="s">
        <v>747</v>
      </c>
      <c r="I18" s="21" t="s">
        <v>747</v>
      </c>
      <c r="J18" s="21" t="s">
        <v>747</v>
      </c>
      <c r="K18" s="21" t="s">
        <v>747</v>
      </c>
      <c r="L18" s="21" t="s">
        <v>747</v>
      </c>
      <c r="M18" s="21" t="s">
        <v>747</v>
      </c>
      <c r="N18" s="21" t="s">
        <v>747</v>
      </c>
      <c r="O18" s="21" t="s">
        <v>747</v>
      </c>
      <c r="P18" s="21" t="s">
        <v>747</v>
      </c>
    </row>
    <row r="19" spans="1:16" x14ac:dyDescent="0.25">
      <c r="A19" s="21" t="s">
        <v>765</v>
      </c>
      <c r="B19" s="101" t="s">
        <v>708</v>
      </c>
      <c r="C19" s="21">
        <v>122</v>
      </c>
      <c r="D19" s="21">
        <v>1</v>
      </c>
      <c r="E19" s="21" t="s">
        <v>747</v>
      </c>
      <c r="F19" s="46">
        <v>99</v>
      </c>
      <c r="G19" s="21" t="s">
        <v>747</v>
      </c>
      <c r="H19" s="21" t="s">
        <v>747</v>
      </c>
      <c r="I19" s="21" t="s">
        <v>747</v>
      </c>
      <c r="J19" s="21" t="s">
        <v>747</v>
      </c>
      <c r="K19" s="21" t="s">
        <v>747</v>
      </c>
      <c r="L19" s="21" t="s">
        <v>747</v>
      </c>
      <c r="M19" s="21" t="s">
        <v>747</v>
      </c>
      <c r="N19" s="21" t="s">
        <v>747</v>
      </c>
      <c r="O19" s="21" t="s">
        <v>747</v>
      </c>
      <c r="P19" s="21" t="s">
        <v>747</v>
      </c>
    </row>
    <row r="20" spans="1:16" x14ac:dyDescent="0.25">
      <c r="A20" s="21" t="s">
        <v>766</v>
      </c>
      <c r="B20" s="101" t="s">
        <v>709</v>
      </c>
      <c r="C20" s="21">
        <v>130</v>
      </c>
      <c r="D20" s="21" t="s">
        <v>690</v>
      </c>
      <c r="E20" s="21" t="s">
        <v>747</v>
      </c>
      <c r="F20" s="46">
        <v>100</v>
      </c>
      <c r="G20" s="21" t="s">
        <v>747</v>
      </c>
      <c r="H20" s="21" t="s">
        <v>747</v>
      </c>
      <c r="I20" s="21" t="s">
        <v>747</v>
      </c>
      <c r="J20" s="21" t="s">
        <v>747</v>
      </c>
      <c r="K20" s="21" t="s">
        <v>747</v>
      </c>
      <c r="L20" s="21" t="s">
        <v>747</v>
      </c>
      <c r="M20" s="21" t="s">
        <v>747</v>
      </c>
      <c r="N20" s="21" t="s">
        <v>747</v>
      </c>
      <c r="O20" s="21" t="s">
        <v>747</v>
      </c>
      <c r="P20" s="21" t="s">
        <v>747</v>
      </c>
    </row>
    <row r="21" spans="1:16" x14ac:dyDescent="0.25">
      <c r="A21" s="21" t="s">
        <v>767</v>
      </c>
      <c r="B21" s="101" t="s">
        <v>710</v>
      </c>
      <c r="C21" s="21">
        <v>134</v>
      </c>
      <c r="D21" s="21">
        <v>1</v>
      </c>
      <c r="E21" s="21" t="s">
        <v>690</v>
      </c>
      <c r="F21" s="46">
        <v>99</v>
      </c>
      <c r="G21" s="21" t="s">
        <v>747</v>
      </c>
      <c r="H21" s="21" t="s">
        <v>747</v>
      </c>
      <c r="I21" s="21" t="s">
        <v>747</v>
      </c>
      <c r="J21" s="21" t="s">
        <v>747</v>
      </c>
      <c r="K21" s="21" t="s">
        <v>747</v>
      </c>
      <c r="L21" s="21" t="s">
        <v>747</v>
      </c>
      <c r="M21" s="21" t="s">
        <v>747</v>
      </c>
      <c r="N21" s="21" t="s">
        <v>747</v>
      </c>
      <c r="O21" s="21" t="s">
        <v>747</v>
      </c>
      <c r="P21" s="21" t="s">
        <v>747</v>
      </c>
    </row>
    <row r="22" spans="1:16" x14ac:dyDescent="0.25">
      <c r="A22" s="21" t="s">
        <v>768</v>
      </c>
      <c r="B22" s="101" t="s">
        <v>711</v>
      </c>
      <c r="C22" s="21">
        <v>138</v>
      </c>
      <c r="D22" s="21">
        <v>1</v>
      </c>
      <c r="E22" s="21" t="s">
        <v>747</v>
      </c>
      <c r="F22" s="46">
        <v>99</v>
      </c>
      <c r="G22" s="21" t="s">
        <v>747</v>
      </c>
      <c r="H22" s="21" t="s">
        <v>747</v>
      </c>
      <c r="I22" s="21" t="s">
        <v>747</v>
      </c>
      <c r="J22" s="21" t="s">
        <v>747</v>
      </c>
      <c r="K22" s="21" t="s">
        <v>747</v>
      </c>
      <c r="L22" s="21" t="s">
        <v>747</v>
      </c>
      <c r="M22" s="21" t="s">
        <v>747</v>
      </c>
      <c r="N22" s="21" t="s">
        <v>747</v>
      </c>
      <c r="O22" s="21" t="s">
        <v>747</v>
      </c>
      <c r="P22" s="21" t="s">
        <v>747</v>
      </c>
    </row>
    <row r="23" spans="1:16" x14ac:dyDescent="0.25">
      <c r="A23" s="21" t="s">
        <v>769</v>
      </c>
      <c r="B23" s="101" t="s">
        <v>712</v>
      </c>
      <c r="C23" s="21">
        <v>146</v>
      </c>
      <c r="D23" s="21">
        <v>1</v>
      </c>
      <c r="E23" s="21" t="s">
        <v>747</v>
      </c>
      <c r="F23" s="46">
        <v>99</v>
      </c>
      <c r="G23" s="21" t="s">
        <v>747</v>
      </c>
      <c r="H23" s="21" t="s">
        <v>690</v>
      </c>
      <c r="I23" s="21" t="s">
        <v>747</v>
      </c>
      <c r="J23" s="21" t="s">
        <v>747</v>
      </c>
      <c r="K23" s="21" t="s">
        <v>747</v>
      </c>
      <c r="L23" s="21" t="s">
        <v>747</v>
      </c>
      <c r="M23" s="21" t="s">
        <v>747</v>
      </c>
      <c r="N23" s="21" t="s">
        <v>747</v>
      </c>
      <c r="O23" s="21" t="s">
        <v>747</v>
      </c>
      <c r="P23" s="21" t="s">
        <v>747</v>
      </c>
    </row>
    <row r="24" spans="1:16" x14ac:dyDescent="0.25">
      <c r="A24" s="21" t="s">
        <v>770</v>
      </c>
      <c r="B24" s="101" t="s">
        <v>713</v>
      </c>
      <c r="C24" s="21">
        <v>150</v>
      </c>
      <c r="D24" s="21">
        <v>2</v>
      </c>
      <c r="E24" s="21" t="s">
        <v>690</v>
      </c>
      <c r="F24" s="46">
        <v>98</v>
      </c>
      <c r="G24" s="21" t="s">
        <v>747</v>
      </c>
      <c r="H24" s="21" t="s">
        <v>690</v>
      </c>
      <c r="I24" s="21" t="s">
        <v>747</v>
      </c>
      <c r="J24" s="21" t="s">
        <v>747</v>
      </c>
      <c r="K24" s="21" t="s">
        <v>747</v>
      </c>
      <c r="L24" s="21" t="s">
        <v>747</v>
      </c>
      <c r="M24" s="21" t="s">
        <v>747</v>
      </c>
      <c r="N24" s="21" t="s">
        <v>747</v>
      </c>
      <c r="O24" s="21" t="s">
        <v>747</v>
      </c>
      <c r="P24" s="21" t="s">
        <v>747</v>
      </c>
    </row>
    <row r="25" spans="1:16" x14ac:dyDescent="0.25">
      <c r="A25" s="21" t="s">
        <v>771</v>
      </c>
      <c r="B25" s="101" t="s">
        <v>714</v>
      </c>
      <c r="C25" s="21">
        <v>154</v>
      </c>
      <c r="D25" s="21">
        <v>2</v>
      </c>
      <c r="E25" s="21" t="s">
        <v>690</v>
      </c>
      <c r="F25" s="46">
        <v>97</v>
      </c>
      <c r="G25" s="21" t="s">
        <v>747</v>
      </c>
      <c r="H25" s="21">
        <v>1</v>
      </c>
      <c r="I25" s="21" t="s">
        <v>747</v>
      </c>
      <c r="J25" s="21" t="s">
        <v>747</v>
      </c>
      <c r="K25" s="21" t="s">
        <v>747</v>
      </c>
      <c r="L25" s="21" t="s">
        <v>747</v>
      </c>
      <c r="M25" s="21" t="s">
        <v>747</v>
      </c>
      <c r="N25" s="21" t="s">
        <v>747</v>
      </c>
      <c r="O25" s="21" t="s">
        <v>747</v>
      </c>
      <c r="P25" s="21" t="s">
        <v>747</v>
      </c>
    </row>
    <row r="26" spans="1:16" x14ac:dyDescent="0.25">
      <c r="A26" s="21" t="s">
        <v>772</v>
      </c>
      <c r="B26" s="101" t="s">
        <v>715</v>
      </c>
      <c r="C26" s="21">
        <v>162</v>
      </c>
      <c r="D26" s="21">
        <v>3</v>
      </c>
      <c r="E26" s="21">
        <v>1</v>
      </c>
      <c r="F26" s="46">
        <v>96</v>
      </c>
      <c r="G26" s="21" t="s">
        <v>747</v>
      </c>
      <c r="H26" s="21" t="s">
        <v>747</v>
      </c>
      <c r="I26" s="21" t="s">
        <v>747</v>
      </c>
      <c r="J26" s="21" t="s">
        <v>747</v>
      </c>
      <c r="K26" s="21" t="s">
        <v>747</v>
      </c>
      <c r="L26" s="21" t="s">
        <v>747</v>
      </c>
      <c r="M26" s="21" t="s">
        <v>747</v>
      </c>
      <c r="N26" s="21" t="s">
        <v>747</v>
      </c>
      <c r="O26" s="21" t="s">
        <v>747</v>
      </c>
      <c r="P26" s="21" t="s">
        <v>747</v>
      </c>
    </row>
    <row r="27" spans="1:16" x14ac:dyDescent="0.25">
      <c r="A27" s="21" t="s">
        <v>773</v>
      </c>
      <c r="B27" s="101" t="s">
        <v>716</v>
      </c>
      <c r="C27" s="21">
        <v>166</v>
      </c>
      <c r="D27" s="21">
        <v>3</v>
      </c>
      <c r="E27" s="21">
        <v>2</v>
      </c>
      <c r="F27" s="46">
        <v>95</v>
      </c>
      <c r="G27" s="21" t="s">
        <v>747</v>
      </c>
      <c r="H27" s="21" t="s">
        <v>747</v>
      </c>
      <c r="I27" s="21" t="s">
        <v>747</v>
      </c>
      <c r="J27" s="21" t="s">
        <v>747</v>
      </c>
      <c r="K27" s="21" t="s">
        <v>747</v>
      </c>
      <c r="L27" s="21" t="s">
        <v>747</v>
      </c>
      <c r="M27" s="21" t="s">
        <v>747</v>
      </c>
      <c r="N27" s="21" t="s">
        <v>747</v>
      </c>
      <c r="O27" s="21" t="s">
        <v>747</v>
      </c>
      <c r="P27" s="21" t="s">
        <v>747</v>
      </c>
    </row>
    <row r="28" spans="1:16" x14ac:dyDescent="0.25">
      <c r="A28" s="21" t="s">
        <v>774</v>
      </c>
      <c r="B28" s="101" t="s">
        <v>717</v>
      </c>
      <c r="C28" s="21">
        <v>170</v>
      </c>
      <c r="D28" s="21">
        <v>3</v>
      </c>
      <c r="E28" s="21">
        <v>2</v>
      </c>
      <c r="F28" s="46">
        <v>95</v>
      </c>
      <c r="G28" s="21" t="s">
        <v>747</v>
      </c>
      <c r="H28" s="21" t="s">
        <v>747</v>
      </c>
      <c r="I28" s="21" t="s">
        <v>747</v>
      </c>
      <c r="J28" s="21" t="s">
        <v>747</v>
      </c>
      <c r="K28" s="21" t="s">
        <v>747</v>
      </c>
      <c r="L28" s="21" t="s">
        <v>747</v>
      </c>
      <c r="M28" s="21" t="s">
        <v>747</v>
      </c>
      <c r="N28" s="21" t="s">
        <v>747</v>
      </c>
      <c r="O28" s="21" t="s">
        <v>747</v>
      </c>
      <c r="P28" s="21" t="s">
        <v>747</v>
      </c>
    </row>
    <row r="29" spans="1:16" x14ac:dyDescent="0.25">
      <c r="A29" s="21" t="s">
        <v>775</v>
      </c>
      <c r="B29" s="101" t="s">
        <v>718</v>
      </c>
      <c r="C29" s="21">
        <v>178</v>
      </c>
      <c r="D29" s="21">
        <v>2</v>
      </c>
      <c r="E29" s="21">
        <v>1</v>
      </c>
      <c r="F29" s="46">
        <v>97</v>
      </c>
      <c r="G29" s="21" t="s">
        <v>747</v>
      </c>
      <c r="H29" s="21" t="s">
        <v>747</v>
      </c>
      <c r="I29" s="21" t="s">
        <v>747</v>
      </c>
      <c r="J29" s="21" t="s">
        <v>747</v>
      </c>
      <c r="K29" s="21" t="s">
        <v>747</v>
      </c>
      <c r="L29" s="21" t="s">
        <v>747</v>
      </c>
      <c r="M29" s="21" t="s">
        <v>747</v>
      </c>
      <c r="N29" s="21" t="s">
        <v>747</v>
      </c>
      <c r="O29" s="21" t="s">
        <v>747</v>
      </c>
      <c r="P29" s="21" t="s">
        <v>747</v>
      </c>
    </row>
    <row r="30" spans="1:16" x14ac:dyDescent="0.25">
      <c r="A30" s="21" t="s">
        <v>776</v>
      </c>
      <c r="B30" s="101" t="s">
        <v>719</v>
      </c>
      <c r="C30" s="21">
        <v>182</v>
      </c>
      <c r="D30" s="21">
        <v>2</v>
      </c>
      <c r="E30" s="21" t="s">
        <v>690</v>
      </c>
      <c r="F30" s="46">
        <v>98</v>
      </c>
      <c r="G30" s="21" t="s">
        <v>747</v>
      </c>
      <c r="H30" s="21" t="s">
        <v>747</v>
      </c>
      <c r="I30" s="21" t="s">
        <v>747</v>
      </c>
      <c r="J30" s="21" t="s">
        <v>747</v>
      </c>
      <c r="K30" s="21" t="s">
        <v>747</v>
      </c>
      <c r="L30" s="21" t="s">
        <v>747</v>
      </c>
      <c r="M30" s="21" t="s">
        <v>747</v>
      </c>
      <c r="N30" s="21" t="s">
        <v>747</v>
      </c>
      <c r="O30" s="21" t="s">
        <v>747</v>
      </c>
      <c r="P30" s="21" t="s">
        <v>747</v>
      </c>
    </row>
    <row r="31" spans="1:16" x14ac:dyDescent="0.25">
      <c r="A31" s="21" t="s">
        <v>777</v>
      </c>
      <c r="B31" s="101" t="s">
        <v>720</v>
      </c>
      <c r="C31" s="21">
        <v>190</v>
      </c>
      <c r="D31" s="21">
        <v>3</v>
      </c>
      <c r="E31" s="21" t="s">
        <v>690</v>
      </c>
      <c r="F31" s="46">
        <v>97</v>
      </c>
      <c r="G31" s="21" t="s">
        <v>747</v>
      </c>
      <c r="H31" s="21" t="s">
        <v>747</v>
      </c>
      <c r="I31" s="21" t="s">
        <v>747</v>
      </c>
      <c r="J31" s="21" t="s">
        <v>747</v>
      </c>
      <c r="K31" s="21" t="s">
        <v>747</v>
      </c>
      <c r="L31" s="21" t="s">
        <v>747</v>
      </c>
      <c r="M31" s="21" t="s">
        <v>747</v>
      </c>
      <c r="N31" s="21" t="s">
        <v>747</v>
      </c>
      <c r="O31" s="21" t="s">
        <v>747</v>
      </c>
      <c r="P31" s="21" t="s">
        <v>747</v>
      </c>
    </row>
    <row r="32" spans="1:16" x14ac:dyDescent="0.25">
      <c r="A32" s="21" t="s">
        <v>778</v>
      </c>
      <c r="B32" s="101" t="s">
        <v>721</v>
      </c>
      <c r="C32" s="21">
        <v>198</v>
      </c>
      <c r="D32" s="21">
        <v>4</v>
      </c>
      <c r="E32" s="21" t="s">
        <v>690</v>
      </c>
      <c r="F32" s="46">
        <v>96</v>
      </c>
      <c r="G32" s="21" t="s">
        <v>747</v>
      </c>
      <c r="H32" s="21" t="s">
        <v>747</v>
      </c>
      <c r="I32" s="21" t="s">
        <v>747</v>
      </c>
      <c r="J32" s="21" t="s">
        <v>747</v>
      </c>
      <c r="K32" s="21" t="s">
        <v>747</v>
      </c>
      <c r="L32" s="21" t="s">
        <v>747</v>
      </c>
      <c r="M32" s="21" t="s">
        <v>747</v>
      </c>
      <c r="N32" s="21" t="s">
        <v>747</v>
      </c>
      <c r="O32" s="21" t="s">
        <v>747</v>
      </c>
      <c r="P32" s="21" t="s">
        <v>747</v>
      </c>
    </row>
    <row r="33" spans="1:16" x14ac:dyDescent="0.25">
      <c r="A33" s="21" t="s">
        <v>779</v>
      </c>
      <c r="B33" s="101" t="s">
        <v>722</v>
      </c>
      <c r="C33" s="21">
        <v>206</v>
      </c>
      <c r="D33" s="21">
        <v>2</v>
      </c>
      <c r="E33" s="21">
        <v>1</v>
      </c>
      <c r="F33" s="46">
        <v>96</v>
      </c>
      <c r="G33" s="21" t="s">
        <v>747</v>
      </c>
      <c r="H33" s="21">
        <v>1</v>
      </c>
      <c r="I33" s="21" t="s">
        <v>747</v>
      </c>
      <c r="J33" s="21" t="s">
        <v>747</v>
      </c>
      <c r="K33" s="21" t="s">
        <v>747</v>
      </c>
      <c r="L33" s="21" t="s">
        <v>747</v>
      </c>
      <c r="M33" s="21" t="s">
        <v>747</v>
      </c>
      <c r="N33" s="21" t="s">
        <v>747</v>
      </c>
      <c r="O33" s="21" t="s">
        <v>747</v>
      </c>
      <c r="P33" s="21" t="s">
        <v>747</v>
      </c>
    </row>
    <row r="34" spans="1:16" x14ac:dyDescent="0.25">
      <c r="A34" s="21" t="s">
        <v>780</v>
      </c>
      <c r="B34" s="101" t="s">
        <v>723</v>
      </c>
      <c r="C34" s="21">
        <v>214</v>
      </c>
      <c r="D34" s="21">
        <v>3</v>
      </c>
      <c r="E34" s="21">
        <v>1</v>
      </c>
      <c r="F34" s="46">
        <v>95</v>
      </c>
      <c r="G34" s="21" t="s">
        <v>747</v>
      </c>
      <c r="H34" s="21">
        <v>1</v>
      </c>
      <c r="I34" s="21" t="s">
        <v>747</v>
      </c>
      <c r="J34" s="21" t="s">
        <v>747</v>
      </c>
      <c r="K34" s="21" t="s">
        <v>747</v>
      </c>
      <c r="L34" s="21" t="s">
        <v>747</v>
      </c>
      <c r="M34" s="21" t="s">
        <v>747</v>
      </c>
      <c r="N34" s="21" t="s">
        <v>747</v>
      </c>
      <c r="O34" s="21" t="s">
        <v>747</v>
      </c>
      <c r="P34" s="21" t="s">
        <v>747</v>
      </c>
    </row>
    <row r="35" spans="1:16" x14ac:dyDescent="0.25">
      <c r="A35" s="21" t="s">
        <v>781</v>
      </c>
      <c r="B35" s="101" t="s">
        <v>724</v>
      </c>
      <c r="C35" s="21">
        <v>222</v>
      </c>
      <c r="D35" s="21">
        <v>4</v>
      </c>
      <c r="E35" s="21">
        <v>2</v>
      </c>
      <c r="F35" s="46">
        <v>94</v>
      </c>
      <c r="G35" s="21" t="s">
        <v>747</v>
      </c>
      <c r="H35" s="21" t="s">
        <v>747</v>
      </c>
      <c r="I35" s="21" t="s">
        <v>747</v>
      </c>
      <c r="J35" s="21" t="s">
        <v>747</v>
      </c>
      <c r="K35" s="21" t="s">
        <v>747</v>
      </c>
      <c r="L35" s="21" t="s">
        <v>747</v>
      </c>
      <c r="M35" s="21" t="s">
        <v>747</v>
      </c>
      <c r="N35" s="21" t="s">
        <v>747</v>
      </c>
      <c r="O35" s="21" t="s">
        <v>747</v>
      </c>
      <c r="P35" s="21" t="s">
        <v>747</v>
      </c>
    </row>
    <row r="36" spans="1:16" x14ac:dyDescent="0.25">
      <c r="A36" s="21" t="s">
        <v>782</v>
      </c>
      <c r="B36" s="101" t="s">
        <v>725</v>
      </c>
      <c r="C36" s="21">
        <v>226</v>
      </c>
      <c r="D36" s="21">
        <v>3</v>
      </c>
      <c r="E36" s="21">
        <v>1</v>
      </c>
      <c r="F36" s="46">
        <v>96</v>
      </c>
      <c r="G36" s="21" t="s">
        <v>747</v>
      </c>
      <c r="H36" s="21" t="s">
        <v>747</v>
      </c>
      <c r="I36" s="21" t="s">
        <v>747</v>
      </c>
      <c r="J36" s="21" t="s">
        <v>747</v>
      </c>
      <c r="K36" s="21" t="s">
        <v>747</v>
      </c>
      <c r="L36" s="21" t="s">
        <v>747</v>
      </c>
      <c r="M36" s="21" t="s">
        <v>747</v>
      </c>
      <c r="N36" s="21" t="s">
        <v>747</v>
      </c>
      <c r="O36" s="21" t="s">
        <v>747</v>
      </c>
      <c r="P36" s="21" t="s">
        <v>747</v>
      </c>
    </row>
    <row r="37" spans="1:16" x14ac:dyDescent="0.25">
      <c r="A37" s="21" t="s">
        <v>783</v>
      </c>
      <c r="B37" s="101" t="s">
        <v>726</v>
      </c>
      <c r="C37" s="21">
        <v>230</v>
      </c>
      <c r="D37" s="21">
        <v>2</v>
      </c>
      <c r="E37" s="21" t="s">
        <v>690</v>
      </c>
      <c r="F37" s="46">
        <v>97</v>
      </c>
      <c r="G37" s="21" t="s">
        <v>747</v>
      </c>
      <c r="H37" s="21" t="s">
        <v>747</v>
      </c>
      <c r="I37" s="21">
        <v>1</v>
      </c>
      <c r="J37" s="21" t="s">
        <v>747</v>
      </c>
      <c r="K37" s="21" t="s">
        <v>747</v>
      </c>
      <c r="L37" s="21" t="s">
        <v>747</v>
      </c>
      <c r="M37" s="21" t="s">
        <v>747</v>
      </c>
      <c r="N37" s="21" t="s">
        <v>747</v>
      </c>
      <c r="O37" s="21" t="s">
        <v>747</v>
      </c>
      <c r="P37" s="21" t="s">
        <v>747</v>
      </c>
    </row>
    <row r="38" spans="1:16" x14ac:dyDescent="0.25">
      <c r="A38" s="21" t="s">
        <v>784</v>
      </c>
      <c r="B38" s="101" t="s">
        <v>727</v>
      </c>
      <c r="C38" s="21">
        <v>238</v>
      </c>
      <c r="D38" s="21">
        <v>4</v>
      </c>
      <c r="E38" s="21" t="s">
        <v>690</v>
      </c>
      <c r="F38" s="46">
        <v>89</v>
      </c>
      <c r="G38" s="21" t="s">
        <v>747</v>
      </c>
      <c r="H38" s="21" t="s">
        <v>747</v>
      </c>
      <c r="I38" s="21" t="s">
        <v>747</v>
      </c>
      <c r="J38" s="21" t="s">
        <v>747</v>
      </c>
      <c r="K38" s="21">
        <v>2</v>
      </c>
      <c r="L38" s="21" t="s">
        <v>747</v>
      </c>
      <c r="M38" s="21" t="s">
        <v>747</v>
      </c>
      <c r="N38" s="21" t="s">
        <v>747</v>
      </c>
      <c r="O38" s="21">
        <v>1</v>
      </c>
      <c r="P38" s="21">
        <v>4</v>
      </c>
    </row>
    <row r="39" spans="1:16" x14ac:dyDescent="0.25">
      <c r="A39" s="21" t="s">
        <v>785</v>
      </c>
      <c r="B39" s="101" t="s">
        <v>728</v>
      </c>
      <c r="C39" s="21">
        <v>250</v>
      </c>
      <c r="D39" s="21">
        <v>6</v>
      </c>
      <c r="E39" s="21">
        <v>2</v>
      </c>
      <c r="F39" s="46">
        <v>92</v>
      </c>
      <c r="G39" s="21" t="s">
        <v>747</v>
      </c>
      <c r="H39" s="21" t="s">
        <v>747</v>
      </c>
      <c r="I39" s="21" t="s">
        <v>747</v>
      </c>
      <c r="J39" s="21" t="s">
        <v>690</v>
      </c>
      <c r="K39" s="21" t="s">
        <v>747</v>
      </c>
      <c r="L39" s="21" t="s">
        <v>747</v>
      </c>
      <c r="M39" s="21" t="s">
        <v>747</v>
      </c>
      <c r="N39" s="21" t="s">
        <v>747</v>
      </c>
      <c r="O39" s="21" t="s">
        <v>747</v>
      </c>
      <c r="P39" s="21" t="s">
        <v>747</v>
      </c>
    </row>
    <row r="40" spans="1:16" x14ac:dyDescent="0.25">
      <c r="A40" s="21" t="s">
        <v>786</v>
      </c>
      <c r="B40" s="101" t="s">
        <v>729</v>
      </c>
      <c r="C40" s="21">
        <v>262</v>
      </c>
      <c r="D40" s="21">
        <v>3</v>
      </c>
      <c r="E40" s="21">
        <v>2</v>
      </c>
      <c r="F40" s="46">
        <v>86</v>
      </c>
      <c r="G40" s="21" t="s">
        <v>747</v>
      </c>
      <c r="H40" s="21" t="s">
        <v>747</v>
      </c>
      <c r="I40" s="21">
        <v>3</v>
      </c>
      <c r="J40" s="21">
        <v>2</v>
      </c>
      <c r="K40" s="21" t="s">
        <v>747</v>
      </c>
      <c r="L40" s="21">
        <v>2</v>
      </c>
      <c r="M40" s="21">
        <v>2</v>
      </c>
      <c r="N40" s="21" t="s">
        <v>747</v>
      </c>
      <c r="O40" s="21" t="s">
        <v>747</v>
      </c>
      <c r="P40" s="21" t="s">
        <v>747</v>
      </c>
    </row>
    <row r="41" spans="1:16" x14ac:dyDescent="0.25">
      <c r="A41" s="21" t="s">
        <v>787</v>
      </c>
      <c r="B41" s="101" t="s">
        <v>730</v>
      </c>
      <c r="C41" s="21">
        <v>274</v>
      </c>
      <c r="D41" s="21">
        <v>6</v>
      </c>
      <c r="E41" s="21">
        <v>3</v>
      </c>
      <c r="F41" s="46">
        <v>87</v>
      </c>
      <c r="G41" s="21">
        <v>1</v>
      </c>
      <c r="H41" s="21" t="s">
        <v>747</v>
      </c>
      <c r="I41" s="21">
        <v>1</v>
      </c>
      <c r="J41" s="21">
        <v>3</v>
      </c>
      <c r="K41" s="21" t="s">
        <v>747</v>
      </c>
      <c r="L41" s="21" t="s">
        <v>747</v>
      </c>
      <c r="M41" s="21" t="s">
        <v>747</v>
      </c>
      <c r="N41" s="21" t="s">
        <v>747</v>
      </c>
      <c r="O41" s="21" t="s">
        <v>747</v>
      </c>
      <c r="P41" s="21" t="s">
        <v>747</v>
      </c>
    </row>
    <row r="42" spans="1:16" ht="15.75" thickBot="1" x14ac:dyDescent="0.3">
      <c r="A42" s="15" t="s">
        <v>788</v>
      </c>
      <c r="B42" s="102" t="s">
        <v>731</v>
      </c>
      <c r="C42" s="15">
        <v>283</v>
      </c>
      <c r="D42" s="15">
        <v>3</v>
      </c>
      <c r="E42" s="15">
        <v>3</v>
      </c>
      <c r="F42" s="100">
        <v>88</v>
      </c>
      <c r="G42" s="15" t="s">
        <v>690</v>
      </c>
      <c r="H42" s="15" t="s">
        <v>747</v>
      </c>
      <c r="I42" s="15" t="s">
        <v>747</v>
      </c>
      <c r="J42" s="15">
        <v>4</v>
      </c>
      <c r="K42" s="15" t="s">
        <v>747</v>
      </c>
      <c r="L42" s="15" t="s">
        <v>747</v>
      </c>
      <c r="M42" s="15" t="s">
        <v>747</v>
      </c>
      <c r="N42" s="15">
        <v>2</v>
      </c>
      <c r="O42" s="15" t="s">
        <v>747</v>
      </c>
      <c r="P42" s="15" t="s">
        <v>747</v>
      </c>
    </row>
    <row r="43" spans="1:16" x14ac:dyDescent="0.25">
      <c r="A43" s="103" t="s">
        <v>744</v>
      </c>
    </row>
    <row r="44" spans="1:16" x14ac:dyDescent="0.25">
      <c r="A44" s="104" t="s">
        <v>742</v>
      </c>
    </row>
  </sheetData>
  <pageMargins left="0.7" right="0.7" top="0.75" bottom="0.75" header="0.3" footer="0.3"/>
  <pageSetup scale="7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DFE26-E349-4FB0-AC42-E94B5A552672}">
  <dimension ref="A1:J174"/>
  <sheetViews>
    <sheetView tabSelected="1" topLeftCell="A133" workbookViewId="0">
      <selection activeCell="D159" sqref="D159"/>
    </sheetView>
  </sheetViews>
  <sheetFormatPr defaultRowHeight="15" x14ac:dyDescent="0.25"/>
  <cols>
    <col min="1" max="1" width="10.85546875" customWidth="1"/>
    <col min="2" max="2" width="12.5703125" customWidth="1"/>
    <col min="4" max="4" width="13" style="21" customWidth="1"/>
    <col min="5" max="5" width="10.7109375" style="21" customWidth="1"/>
    <col min="6" max="6" width="12" customWidth="1"/>
    <col min="7" max="7" width="16" bestFit="1" customWidth="1"/>
    <col min="8" max="8" width="12.42578125" bestFit="1" customWidth="1"/>
    <col min="9" max="9" width="11" bestFit="1" customWidth="1"/>
    <col min="10" max="10" width="12.42578125" bestFit="1" customWidth="1"/>
    <col min="11" max="11" width="11" bestFit="1" customWidth="1"/>
  </cols>
  <sheetData>
    <row r="1" spans="1:7" ht="60.75" thickBot="1" x14ac:dyDescent="0.3">
      <c r="A1" s="114" t="s">
        <v>54</v>
      </c>
      <c r="B1" s="114" t="s">
        <v>982</v>
      </c>
      <c r="C1" s="114" t="s">
        <v>968</v>
      </c>
      <c r="D1" s="114" t="s">
        <v>977</v>
      </c>
      <c r="E1" s="114" t="s">
        <v>983</v>
      </c>
    </row>
    <row r="2" spans="1:7" s="62" customFormat="1" x14ac:dyDescent="0.25">
      <c r="A2" s="107"/>
      <c r="B2" s="107"/>
      <c r="C2" s="107"/>
      <c r="D2" s="113" t="s">
        <v>965</v>
      </c>
      <c r="E2" s="113" t="s">
        <v>976</v>
      </c>
    </row>
    <row r="3" spans="1:7" x14ac:dyDescent="0.25">
      <c r="A3" s="21" t="s">
        <v>55</v>
      </c>
      <c r="B3" s="21" t="s">
        <v>791</v>
      </c>
      <c r="C3" s="21" t="s">
        <v>288</v>
      </c>
      <c r="D3" s="13">
        <v>-27.7</v>
      </c>
      <c r="E3" s="21">
        <v>0.11</v>
      </c>
      <c r="F3" s="21"/>
      <c r="G3" s="21"/>
    </row>
    <row r="4" spans="1:7" x14ac:dyDescent="0.25">
      <c r="A4" s="21" t="s">
        <v>62</v>
      </c>
      <c r="B4" s="21" t="s">
        <v>792</v>
      </c>
      <c r="C4" s="23" t="s">
        <v>289</v>
      </c>
      <c r="D4" s="13">
        <v>-27.13</v>
      </c>
      <c r="E4" s="21">
        <v>0.12</v>
      </c>
      <c r="F4" s="21"/>
      <c r="G4" s="23"/>
    </row>
    <row r="5" spans="1:7" x14ac:dyDescent="0.25">
      <c r="A5" s="21" t="s">
        <v>63</v>
      </c>
      <c r="B5" s="21" t="s">
        <v>793</v>
      </c>
      <c r="C5" s="23" t="s">
        <v>290</v>
      </c>
      <c r="D5" s="13">
        <v>-27.49</v>
      </c>
      <c r="E5" s="21">
        <v>0.14000000000000001</v>
      </c>
      <c r="F5" s="21"/>
      <c r="G5" s="23"/>
    </row>
    <row r="6" spans="1:7" x14ac:dyDescent="0.25">
      <c r="A6" s="21" t="s">
        <v>64</v>
      </c>
      <c r="B6" s="21" t="s">
        <v>794</v>
      </c>
      <c r="C6" s="23" t="s">
        <v>291</v>
      </c>
      <c r="D6" s="13">
        <v>-28.5</v>
      </c>
      <c r="E6" s="21">
        <v>0.27</v>
      </c>
      <c r="F6" s="21"/>
      <c r="G6" s="23"/>
    </row>
    <row r="7" spans="1:7" x14ac:dyDescent="0.25">
      <c r="A7" s="21" t="s">
        <v>65</v>
      </c>
      <c r="B7" s="21" t="s">
        <v>795</v>
      </c>
      <c r="C7" s="23" t="s">
        <v>292</v>
      </c>
      <c r="D7" s="13">
        <v>-27.65</v>
      </c>
      <c r="E7" s="21">
        <v>0.12</v>
      </c>
      <c r="F7" s="21"/>
      <c r="G7" s="23"/>
    </row>
    <row r="8" spans="1:7" x14ac:dyDescent="0.25">
      <c r="A8" s="21" t="s">
        <v>797</v>
      </c>
      <c r="B8" s="21" t="s">
        <v>796</v>
      </c>
      <c r="C8" s="21">
        <v>14</v>
      </c>
      <c r="D8" s="13">
        <v>-27.63</v>
      </c>
      <c r="E8" s="21">
        <v>0.16</v>
      </c>
      <c r="F8" s="21"/>
      <c r="G8" s="23"/>
    </row>
    <row r="9" spans="1:7" x14ac:dyDescent="0.25">
      <c r="A9" s="21" t="s">
        <v>66</v>
      </c>
      <c r="B9" s="21" t="s">
        <v>798</v>
      </c>
      <c r="C9" s="23" t="s">
        <v>293</v>
      </c>
      <c r="D9" s="13">
        <v>-29.79</v>
      </c>
      <c r="E9" s="21">
        <v>1.68</v>
      </c>
      <c r="F9" s="21"/>
      <c r="G9" s="23"/>
    </row>
    <row r="10" spans="1:7" x14ac:dyDescent="0.25">
      <c r="A10" s="21" t="s">
        <v>67</v>
      </c>
      <c r="B10" s="21" t="s">
        <v>799</v>
      </c>
      <c r="C10" s="23" t="s">
        <v>294</v>
      </c>
      <c r="D10" s="13">
        <v>-29.96</v>
      </c>
      <c r="E10" s="21">
        <v>1.97</v>
      </c>
      <c r="F10" s="21"/>
      <c r="G10" s="23"/>
    </row>
    <row r="11" spans="1:7" x14ac:dyDescent="0.25">
      <c r="A11" s="21" t="s">
        <v>68</v>
      </c>
      <c r="B11" s="21" t="s">
        <v>800</v>
      </c>
      <c r="C11" s="23" t="s">
        <v>295</v>
      </c>
      <c r="D11" s="13">
        <v>-29.92</v>
      </c>
      <c r="E11" s="21">
        <v>1.99</v>
      </c>
      <c r="F11" s="21"/>
      <c r="G11" s="23"/>
    </row>
    <row r="12" spans="1:7" x14ac:dyDescent="0.25">
      <c r="A12" s="21" t="s">
        <v>69</v>
      </c>
      <c r="B12" s="21" t="s">
        <v>801</v>
      </c>
      <c r="C12" s="23" t="s">
        <v>296</v>
      </c>
      <c r="D12" s="13">
        <v>-29.56</v>
      </c>
      <c r="E12" s="21">
        <v>1.66</v>
      </c>
      <c r="F12" s="21"/>
      <c r="G12" s="23"/>
    </row>
    <row r="13" spans="1:7" x14ac:dyDescent="0.25">
      <c r="A13" s="21" t="s">
        <v>70</v>
      </c>
      <c r="B13" s="21" t="s">
        <v>802</v>
      </c>
      <c r="C13" s="23" t="s">
        <v>297</v>
      </c>
      <c r="D13" s="13">
        <v>-28.16</v>
      </c>
      <c r="E13" s="21">
        <v>1.57</v>
      </c>
      <c r="F13" s="21"/>
      <c r="G13" s="23"/>
    </row>
    <row r="14" spans="1:7" x14ac:dyDescent="0.25">
      <c r="A14" s="21" t="s">
        <v>71</v>
      </c>
      <c r="B14" s="21" t="s">
        <v>803</v>
      </c>
      <c r="C14" s="23" t="s">
        <v>298</v>
      </c>
      <c r="D14" s="13">
        <v>-27.37</v>
      </c>
      <c r="E14" s="21">
        <v>0.18</v>
      </c>
      <c r="F14" s="21"/>
      <c r="G14" s="23"/>
    </row>
    <row r="15" spans="1:7" x14ac:dyDescent="0.25">
      <c r="A15" s="21" t="s">
        <v>72</v>
      </c>
      <c r="B15" s="21" t="s">
        <v>804</v>
      </c>
      <c r="C15" s="23" t="s">
        <v>299</v>
      </c>
      <c r="D15" s="13">
        <v>-27.64</v>
      </c>
      <c r="E15" s="21">
        <v>0.36</v>
      </c>
      <c r="F15" s="21"/>
      <c r="G15" s="23"/>
    </row>
    <row r="16" spans="1:7" x14ac:dyDescent="0.25">
      <c r="A16" s="21" t="s">
        <v>73</v>
      </c>
      <c r="B16" s="21" t="s">
        <v>805</v>
      </c>
      <c r="C16" s="23" t="s">
        <v>300</v>
      </c>
      <c r="D16" s="13">
        <v>-28.7</v>
      </c>
      <c r="E16" s="21">
        <v>1.31</v>
      </c>
      <c r="F16" s="21"/>
      <c r="G16" s="23"/>
    </row>
    <row r="17" spans="1:7" x14ac:dyDescent="0.25">
      <c r="A17" s="7" t="s">
        <v>74</v>
      </c>
      <c r="B17" s="7" t="s">
        <v>806</v>
      </c>
      <c r="C17" s="23" t="s">
        <v>301</v>
      </c>
      <c r="D17" s="13">
        <v>-29.55</v>
      </c>
      <c r="E17" s="21">
        <v>2.4900000000000002</v>
      </c>
      <c r="F17" s="21"/>
      <c r="G17" s="23"/>
    </row>
    <row r="18" spans="1:7" x14ac:dyDescent="0.25">
      <c r="A18" s="21" t="s">
        <v>75</v>
      </c>
      <c r="B18" s="21" t="s">
        <v>807</v>
      </c>
      <c r="C18" s="23" t="s">
        <v>302</v>
      </c>
      <c r="D18" s="13">
        <v>-29.4</v>
      </c>
      <c r="E18" s="21">
        <v>1.95</v>
      </c>
      <c r="F18" s="21"/>
      <c r="G18" s="23"/>
    </row>
    <row r="19" spans="1:7" x14ac:dyDescent="0.25">
      <c r="A19" s="21" t="s">
        <v>76</v>
      </c>
      <c r="B19" s="21" t="s">
        <v>808</v>
      </c>
      <c r="C19" s="23" t="s">
        <v>303</v>
      </c>
      <c r="D19" s="13">
        <v>-29.91</v>
      </c>
      <c r="E19" s="21">
        <v>2.17</v>
      </c>
      <c r="F19" s="21"/>
      <c r="G19" s="23"/>
    </row>
    <row r="20" spans="1:7" x14ac:dyDescent="0.25">
      <c r="A20" s="21" t="s">
        <v>77</v>
      </c>
      <c r="B20" s="21" t="s">
        <v>809</v>
      </c>
      <c r="C20" s="23" t="s">
        <v>304</v>
      </c>
      <c r="D20" s="13">
        <v>-29.25</v>
      </c>
      <c r="E20" s="21">
        <v>0.61</v>
      </c>
      <c r="F20" s="21"/>
      <c r="G20" s="23"/>
    </row>
    <row r="21" spans="1:7" x14ac:dyDescent="0.25">
      <c r="A21" s="21" t="s">
        <v>78</v>
      </c>
      <c r="B21" s="21" t="s">
        <v>810</v>
      </c>
      <c r="C21" s="23" t="s">
        <v>305</v>
      </c>
      <c r="D21" s="13">
        <v>-30</v>
      </c>
      <c r="E21" s="21">
        <v>1.48</v>
      </c>
      <c r="F21" s="21"/>
      <c r="G21" s="23"/>
    </row>
    <row r="22" spans="1:7" x14ac:dyDescent="0.25">
      <c r="A22" s="21" t="s">
        <v>812</v>
      </c>
      <c r="B22" s="21" t="s">
        <v>811</v>
      </c>
      <c r="C22" s="23" t="s">
        <v>306</v>
      </c>
      <c r="D22" s="13">
        <v>-30.29</v>
      </c>
      <c r="E22" s="21">
        <v>2.02</v>
      </c>
      <c r="F22" s="21"/>
      <c r="G22" s="23"/>
    </row>
    <row r="23" spans="1:7" x14ac:dyDescent="0.25">
      <c r="A23" s="21" t="s">
        <v>82</v>
      </c>
      <c r="B23" s="21" t="s">
        <v>813</v>
      </c>
      <c r="C23" s="23" t="s">
        <v>307</v>
      </c>
      <c r="D23" s="13">
        <v>-30.31</v>
      </c>
      <c r="E23" s="21">
        <v>1.97</v>
      </c>
      <c r="F23" s="21"/>
      <c r="G23" s="23"/>
    </row>
    <row r="24" spans="1:7" x14ac:dyDescent="0.25">
      <c r="A24" s="21" t="s">
        <v>83</v>
      </c>
      <c r="B24" s="21" t="s">
        <v>814</v>
      </c>
      <c r="C24" s="23" t="s">
        <v>308</v>
      </c>
      <c r="D24" s="13">
        <v>-30.47</v>
      </c>
      <c r="E24" s="21">
        <v>1.96</v>
      </c>
      <c r="F24" s="21"/>
      <c r="G24" s="23"/>
    </row>
    <row r="25" spans="1:7" x14ac:dyDescent="0.25">
      <c r="A25" s="21" t="s">
        <v>84</v>
      </c>
      <c r="B25" s="21" t="s">
        <v>815</v>
      </c>
      <c r="C25" s="23" t="s">
        <v>309</v>
      </c>
      <c r="D25" s="13">
        <v>-30.64</v>
      </c>
      <c r="E25" s="21">
        <v>1.62</v>
      </c>
      <c r="F25" s="21"/>
      <c r="G25" s="23"/>
    </row>
    <row r="26" spans="1:7" x14ac:dyDescent="0.25">
      <c r="A26" s="21" t="s">
        <v>85</v>
      </c>
      <c r="B26" s="21" t="s">
        <v>816</v>
      </c>
      <c r="C26" s="23" t="s">
        <v>310</v>
      </c>
      <c r="D26" s="13">
        <v>-28.92</v>
      </c>
      <c r="E26" s="21">
        <v>2.75</v>
      </c>
      <c r="F26" s="21"/>
      <c r="G26" s="23"/>
    </row>
    <row r="27" spans="1:7" x14ac:dyDescent="0.25">
      <c r="A27" s="21" t="s">
        <v>86</v>
      </c>
      <c r="B27" s="21" t="s">
        <v>817</v>
      </c>
      <c r="C27" s="23" t="s">
        <v>311</v>
      </c>
      <c r="D27" s="13">
        <v>-28.88</v>
      </c>
      <c r="E27" s="21">
        <v>3.07</v>
      </c>
      <c r="F27" s="21"/>
      <c r="G27" s="23"/>
    </row>
    <row r="28" spans="1:7" x14ac:dyDescent="0.25">
      <c r="A28" s="21" t="s">
        <v>87</v>
      </c>
      <c r="B28" s="21" t="s">
        <v>818</v>
      </c>
      <c r="C28" s="23" t="s">
        <v>312</v>
      </c>
      <c r="D28" s="13">
        <v>-29.38</v>
      </c>
      <c r="E28" s="21">
        <v>2.75</v>
      </c>
      <c r="F28" s="21"/>
      <c r="G28" s="23"/>
    </row>
    <row r="29" spans="1:7" x14ac:dyDescent="0.25">
      <c r="A29" s="21" t="s">
        <v>88</v>
      </c>
      <c r="B29" s="21" t="s">
        <v>819</v>
      </c>
      <c r="C29" s="23" t="s">
        <v>313</v>
      </c>
      <c r="D29" s="13">
        <v>-29.71</v>
      </c>
      <c r="E29" s="21">
        <v>2.36</v>
      </c>
      <c r="F29" s="21"/>
      <c r="G29" s="23"/>
    </row>
    <row r="30" spans="1:7" x14ac:dyDescent="0.25">
      <c r="A30" s="21" t="s">
        <v>89</v>
      </c>
      <c r="B30" s="21" t="s">
        <v>820</v>
      </c>
      <c r="C30" s="23" t="s">
        <v>314</v>
      </c>
      <c r="D30" s="13">
        <v>-29.88</v>
      </c>
      <c r="E30" s="21">
        <v>2.19</v>
      </c>
    </row>
    <row r="31" spans="1:7" x14ac:dyDescent="0.25">
      <c r="A31" s="21" t="s">
        <v>90</v>
      </c>
      <c r="B31" s="21" t="s">
        <v>821</v>
      </c>
      <c r="C31" s="21" t="s">
        <v>315</v>
      </c>
      <c r="D31" s="13">
        <v>-29.89</v>
      </c>
      <c r="E31" s="21">
        <v>2.44</v>
      </c>
    </row>
    <row r="32" spans="1:7" x14ac:dyDescent="0.25">
      <c r="A32" s="21" t="s">
        <v>91</v>
      </c>
      <c r="B32" s="21" t="s">
        <v>822</v>
      </c>
      <c r="C32" s="21" t="s">
        <v>316</v>
      </c>
      <c r="D32" s="13">
        <v>-30.06</v>
      </c>
      <c r="E32" s="21">
        <v>2.7</v>
      </c>
    </row>
    <row r="33" spans="1:5" x14ac:dyDescent="0.25">
      <c r="A33" s="21" t="s">
        <v>92</v>
      </c>
      <c r="B33" s="21" t="s">
        <v>823</v>
      </c>
      <c r="C33" s="21" t="s">
        <v>317</v>
      </c>
      <c r="D33" s="13">
        <v>-29.67</v>
      </c>
      <c r="E33" s="21">
        <v>3.05</v>
      </c>
    </row>
    <row r="34" spans="1:5" x14ac:dyDescent="0.25">
      <c r="A34" s="21" t="s">
        <v>93</v>
      </c>
      <c r="B34" s="21" t="s">
        <v>824</v>
      </c>
      <c r="C34" s="21" t="s">
        <v>318</v>
      </c>
      <c r="D34" s="13">
        <v>-29.7</v>
      </c>
      <c r="E34" s="21">
        <v>3.39</v>
      </c>
    </row>
    <row r="35" spans="1:5" x14ac:dyDescent="0.25">
      <c r="A35" s="21" t="s">
        <v>94</v>
      </c>
      <c r="B35" s="21" t="s">
        <v>825</v>
      </c>
      <c r="C35" s="21" t="s">
        <v>319</v>
      </c>
      <c r="D35" s="13">
        <v>-30.05</v>
      </c>
      <c r="E35" s="21">
        <v>2.68</v>
      </c>
    </row>
    <row r="36" spans="1:5" x14ac:dyDescent="0.25">
      <c r="A36" s="21" t="s">
        <v>95</v>
      </c>
      <c r="B36" s="21" t="s">
        <v>826</v>
      </c>
      <c r="C36" s="21" t="s">
        <v>320</v>
      </c>
      <c r="D36" s="13">
        <v>-29.98</v>
      </c>
      <c r="E36" s="21">
        <v>3.46</v>
      </c>
    </row>
    <row r="37" spans="1:5" x14ac:dyDescent="0.25">
      <c r="A37" s="21" t="s">
        <v>96</v>
      </c>
      <c r="B37" s="21" t="s">
        <v>827</v>
      </c>
      <c r="C37" s="21" t="s">
        <v>321</v>
      </c>
      <c r="D37" s="13">
        <v>-30.02</v>
      </c>
      <c r="E37" s="21">
        <v>4.8</v>
      </c>
    </row>
    <row r="38" spans="1:5" x14ac:dyDescent="0.25">
      <c r="A38" s="21" t="s">
        <v>97</v>
      </c>
      <c r="B38" s="21" t="s">
        <v>828</v>
      </c>
      <c r="C38" s="21" t="s">
        <v>322</v>
      </c>
      <c r="D38" s="13">
        <v>-30.03</v>
      </c>
      <c r="E38" s="21">
        <v>4.3600000000000003</v>
      </c>
    </row>
    <row r="39" spans="1:5" x14ac:dyDescent="0.25">
      <c r="A39" s="21" t="s">
        <v>98</v>
      </c>
      <c r="B39" s="21" t="s">
        <v>829</v>
      </c>
      <c r="C39" s="21" t="s">
        <v>323</v>
      </c>
      <c r="D39" s="13">
        <v>-30.24</v>
      </c>
      <c r="E39" s="21">
        <v>3.57</v>
      </c>
    </row>
    <row r="40" spans="1:5" x14ac:dyDescent="0.25">
      <c r="A40" s="21" t="s">
        <v>99</v>
      </c>
      <c r="B40" s="21" t="s">
        <v>830</v>
      </c>
      <c r="C40" s="21" t="s">
        <v>324</v>
      </c>
      <c r="D40" s="13">
        <v>-30.51</v>
      </c>
      <c r="E40" s="21">
        <v>2.59</v>
      </c>
    </row>
    <row r="41" spans="1:5" x14ac:dyDescent="0.25">
      <c r="A41" s="21" t="s">
        <v>100</v>
      </c>
      <c r="B41" s="21" t="s">
        <v>831</v>
      </c>
      <c r="C41" s="21" t="s">
        <v>325</v>
      </c>
      <c r="D41" s="13">
        <v>-30.62</v>
      </c>
      <c r="E41" s="21">
        <v>2.4900000000000002</v>
      </c>
    </row>
    <row r="42" spans="1:5" x14ac:dyDescent="0.25">
      <c r="A42" s="21" t="s">
        <v>833</v>
      </c>
      <c r="B42" s="21" t="s">
        <v>832</v>
      </c>
      <c r="C42" s="21" t="s">
        <v>326</v>
      </c>
      <c r="D42" s="13">
        <v>-30.55</v>
      </c>
      <c r="E42" s="21">
        <v>2.23</v>
      </c>
    </row>
    <row r="43" spans="1:5" x14ac:dyDescent="0.25">
      <c r="A43" s="21" t="s">
        <v>104</v>
      </c>
      <c r="B43" s="21" t="s">
        <v>834</v>
      </c>
      <c r="C43" s="21" t="s">
        <v>327</v>
      </c>
      <c r="D43" s="13">
        <v>-30.53</v>
      </c>
      <c r="E43" s="21">
        <v>2.25</v>
      </c>
    </row>
    <row r="44" spans="1:5" x14ac:dyDescent="0.25">
      <c r="A44" s="21" t="s">
        <v>105</v>
      </c>
      <c r="B44" s="21" t="s">
        <v>835</v>
      </c>
      <c r="C44" s="21" t="s">
        <v>328</v>
      </c>
      <c r="D44" s="13">
        <v>-30.13</v>
      </c>
      <c r="E44" s="21">
        <v>2.19</v>
      </c>
    </row>
    <row r="45" spans="1:5" x14ac:dyDescent="0.25">
      <c r="A45" s="21" t="s">
        <v>106</v>
      </c>
      <c r="B45" s="21" t="s">
        <v>836</v>
      </c>
      <c r="C45" s="21" t="s">
        <v>329</v>
      </c>
      <c r="D45" s="13">
        <v>-30.29</v>
      </c>
      <c r="E45" s="21">
        <v>1.77</v>
      </c>
    </row>
    <row r="46" spans="1:5" x14ac:dyDescent="0.25">
      <c r="A46" s="21" t="s">
        <v>107</v>
      </c>
      <c r="B46" s="21" t="s">
        <v>837</v>
      </c>
      <c r="C46" s="21" t="s">
        <v>330</v>
      </c>
      <c r="D46" s="13">
        <v>-30.38</v>
      </c>
      <c r="E46" s="21">
        <v>1.51</v>
      </c>
    </row>
    <row r="47" spans="1:5" x14ac:dyDescent="0.25">
      <c r="A47" s="21" t="s">
        <v>108</v>
      </c>
      <c r="B47" s="21" t="s">
        <v>838</v>
      </c>
      <c r="C47" s="21" t="s">
        <v>331</v>
      </c>
      <c r="D47" s="13">
        <v>-30.46</v>
      </c>
      <c r="E47" s="21">
        <v>1.83</v>
      </c>
    </row>
    <row r="48" spans="1:5" x14ac:dyDescent="0.25">
      <c r="A48" s="21" t="s">
        <v>109</v>
      </c>
      <c r="B48" s="21" t="s">
        <v>839</v>
      </c>
      <c r="C48" s="21" t="s">
        <v>332</v>
      </c>
      <c r="D48" s="13">
        <v>-30.43</v>
      </c>
      <c r="E48" s="21">
        <v>1.7</v>
      </c>
    </row>
    <row r="49" spans="1:5" x14ac:dyDescent="0.25">
      <c r="A49" s="21" t="s">
        <v>110</v>
      </c>
      <c r="B49" s="21" t="s">
        <v>840</v>
      </c>
      <c r="C49" s="21" t="s">
        <v>333</v>
      </c>
      <c r="D49" s="13">
        <v>-30.38</v>
      </c>
      <c r="E49" s="21">
        <v>1.78</v>
      </c>
    </row>
    <row r="50" spans="1:5" x14ac:dyDescent="0.25">
      <c r="A50" s="21" t="s">
        <v>111</v>
      </c>
      <c r="B50" s="21" t="s">
        <v>841</v>
      </c>
      <c r="C50" s="21" t="s">
        <v>334</v>
      </c>
      <c r="D50" s="13">
        <v>-29.57</v>
      </c>
      <c r="E50" s="21">
        <v>1.1000000000000001</v>
      </c>
    </row>
    <row r="51" spans="1:5" x14ac:dyDescent="0.25">
      <c r="A51" s="21" t="s">
        <v>112</v>
      </c>
      <c r="B51" s="21" t="s">
        <v>842</v>
      </c>
      <c r="C51" s="21" t="s">
        <v>335</v>
      </c>
      <c r="D51" s="13">
        <v>-29.23</v>
      </c>
      <c r="E51" s="21">
        <v>0.76</v>
      </c>
    </row>
    <row r="52" spans="1:5" x14ac:dyDescent="0.25">
      <c r="A52" s="21" t="s">
        <v>113</v>
      </c>
      <c r="B52" s="21" t="s">
        <v>843</v>
      </c>
      <c r="C52" s="21" t="s">
        <v>336</v>
      </c>
      <c r="D52" s="13">
        <v>-29.17</v>
      </c>
      <c r="E52" s="21">
        <v>0.25</v>
      </c>
    </row>
    <row r="53" spans="1:5" x14ac:dyDescent="0.25">
      <c r="A53" s="21" t="s">
        <v>115</v>
      </c>
      <c r="B53" s="21" t="s">
        <v>844</v>
      </c>
      <c r="C53" s="21" t="s">
        <v>337</v>
      </c>
      <c r="D53" s="13">
        <v>-29.17</v>
      </c>
      <c r="E53" s="21">
        <v>0.2</v>
      </c>
    </row>
    <row r="54" spans="1:5" x14ac:dyDescent="0.25">
      <c r="A54" s="21" t="s">
        <v>116</v>
      </c>
      <c r="B54" s="21" t="s">
        <v>845</v>
      </c>
      <c r="C54" s="21" t="s">
        <v>338</v>
      </c>
      <c r="D54" s="13">
        <v>-28.68</v>
      </c>
      <c r="E54" s="21">
        <v>0.26</v>
      </c>
    </row>
    <row r="55" spans="1:5" x14ac:dyDescent="0.25">
      <c r="A55" s="21" t="s">
        <v>117</v>
      </c>
      <c r="B55" s="21" t="s">
        <v>846</v>
      </c>
      <c r="C55" s="21" t="s">
        <v>339</v>
      </c>
      <c r="D55" s="13">
        <v>-28.22</v>
      </c>
      <c r="E55" s="21">
        <v>0.42</v>
      </c>
    </row>
    <row r="56" spans="1:5" x14ac:dyDescent="0.25">
      <c r="A56" s="21" t="s">
        <v>118</v>
      </c>
      <c r="B56" s="21" t="s">
        <v>847</v>
      </c>
      <c r="C56" s="21" t="s">
        <v>340</v>
      </c>
      <c r="D56" s="13">
        <v>-28.24</v>
      </c>
      <c r="E56" s="21">
        <v>0.33</v>
      </c>
    </row>
    <row r="57" spans="1:5" x14ac:dyDescent="0.25">
      <c r="A57" s="21" t="s">
        <v>119</v>
      </c>
      <c r="B57" s="21" t="s">
        <v>848</v>
      </c>
      <c r="C57" s="21" t="s">
        <v>341</v>
      </c>
      <c r="D57" s="13">
        <v>-28.34</v>
      </c>
      <c r="E57" s="21">
        <v>0.15</v>
      </c>
    </row>
    <row r="58" spans="1:5" x14ac:dyDescent="0.25">
      <c r="A58" s="21" t="s">
        <v>120</v>
      </c>
      <c r="B58" s="21" t="s">
        <v>849</v>
      </c>
      <c r="C58" s="21" t="s">
        <v>342</v>
      </c>
      <c r="D58" s="13">
        <v>-29.51</v>
      </c>
      <c r="E58" s="21">
        <v>0.09</v>
      </c>
    </row>
    <row r="59" spans="1:5" x14ac:dyDescent="0.25">
      <c r="A59" s="21" t="s">
        <v>121</v>
      </c>
      <c r="B59" s="21" t="s">
        <v>850</v>
      </c>
      <c r="C59" s="21" t="s">
        <v>343</v>
      </c>
      <c r="D59" s="13">
        <v>-30.07</v>
      </c>
      <c r="E59" s="21">
        <v>0.08</v>
      </c>
    </row>
    <row r="60" spans="1:5" x14ac:dyDescent="0.25">
      <c r="A60" s="21" t="s">
        <v>122</v>
      </c>
      <c r="B60" s="21" t="s">
        <v>851</v>
      </c>
      <c r="C60" s="21" t="s">
        <v>344</v>
      </c>
      <c r="D60" s="13">
        <v>-28.77</v>
      </c>
      <c r="E60" s="21">
        <v>0.2</v>
      </c>
    </row>
    <row r="61" spans="1:5" x14ac:dyDescent="0.25">
      <c r="A61" s="21" t="s">
        <v>123</v>
      </c>
      <c r="B61" s="21" t="s">
        <v>852</v>
      </c>
      <c r="C61" s="21" t="s">
        <v>345</v>
      </c>
      <c r="D61" s="13">
        <v>-29.48</v>
      </c>
      <c r="E61" s="21">
        <v>0.11</v>
      </c>
    </row>
    <row r="62" spans="1:5" x14ac:dyDescent="0.25">
      <c r="A62" s="21" t="s">
        <v>854</v>
      </c>
      <c r="B62" s="21" t="s">
        <v>853</v>
      </c>
      <c r="C62" s="21" t="s">
        <v>346</v>
      </c>
      <c r="D62" s="13">
        <v>-28.84</v>
      </c>
      <c r="E62" s="21">
        <v>0.19</v>
      </c>
    </row>
    <row r="63" spans="1:5" x14ac:dyDescent="0.25">
      <c r="A63" s="21" t="s">
        <v>128</v>
      </c>
      <c r="B63" s="21" t="s">
        <v>855</v>
      </c>
      <c r="C63" s="21" t="s">
        <v>347</v>
      </c>
      <c r="D63" s="13">
        <v>-28.8</v>
      </c>
      <c r="E63" s="21">
        <v>0.26</v>
      </c>
    </row>
    <row r="64" spans="1:5" x14ac:dyDescent="0.25">
      <c r="A64" s="21" t="s">
        <v>129</v>
      </c>
      <c r="B64" s="21" t="s">
        <v>856</v>
      </c>
      <c r="C64" s="21" t="s">
        <v>348</v>
      </c>
      <c r="D64" s="13">
        <v>-29.35</v>
      </c>
      <c r="E64" s="21">
        <v>0.62</v>
      </c>
    </row>
    <row r="65" spans="1:5" x14ac:dyDescent="0.25">
      <c r="A65" s="21" t="s">
        <v>130</v>
      </c>
      <c r="B65" s="21" t="s">
        <v>857</v>
      </c>
      <c r="C65" s="21" t="s">
        <v>349</v>
      </c>
      <c r="D65" s="13">
        <v>-29.37</v>
      </c>
      <c r="E65" s="21">
        <v>1.41</v>
      </c>
    </row>
    <row r="66" spans="1:5" x14ac:dyDescent="0.25">
      <c r="A66" s="21" t="s">
        <v>131</v>
      </c>
      <c r="B66" s="21" t="s">
        <v>858</v>
      </c>
      <c r="C66" s="21" t="s">
        <v>350</v>
      </c>
      <c r="D66" s="13">
        <v>-28.99</v>
      </c>
      <c r="E66" s="21">
        <v>6.29</v>
      </c>
    </row>
    <row r="67" spans="1:5" x14ac:dyDescent="0.25">
      <c r="A67" s="21" t="s">
        <v>132</v>
      </c>
      <c r="B67" s="21" t="s">
        <v>859</v>
      </c>
      <c r="C67" s="21" t="s">
        <v>351</v>
      </c>
      <c r="D67" s="13">
        <v>-28.68</v>
      </c>
      <c r="E67" s="21">
        <v>6.51</v>
      </c>
    </row>
    <row r="68" spans="1:5" x14ac:dyDescent="0.25">
      <c r="A68" s="21" t="s">
        <v>133</v>
      </c>
      <c r="B68" s="21" t="s">
        <v>860</v>
      </c>
      <c r="C68" s="21" t="s">
        <v>352</v>
      </c>
      <c r="D68" s="13">
        <v>-28.84</v>
      </c>
      <c r="E68" s="21">
        <v>5.78</v>
      </c>
    </row>
    <row r="69" spans="1:5" x14ac:dyDescent="0.25">
      <c r="A69" s="21" t="s">
        <v>134</v>
      </c>
      <c r="B69" s="21" t="s">
        <v>861</v>
      </c>
      <c r="C69" s="21" t="s">
        <v>353</v>
      </c>
      <c r="D69" s="13">
        <v>-29.16</v>
      </c>
      <c r="E69" s="21">
        <v>4.83</v>
      </c>
    </row>
    <row r="70" spans="1:5" x14ac:dyDescent="0.25">
      <c r="A70" s="21" t="s">
        <v>135</v>
      </c>
      <c r="B70" s="21" t="s">
        <v>862</v>
      </c>
      <c r="C70" s="21" t="s">
        <v>354</v>
      </c>
      <c r="D70" s="13">
        <v>-29.6</v>
      </c>
      <c r="E70" s="21">
        <v>2.94</v>
      </c>
    </row>
    <row r="71" spans="1:5" x14ac:dyDescent="0.25">
      <c r="A71" s="21" t="s">
        <v>136</v>
      </c>
      <c r="B71" s="21" t="s">
        <v>863</v>
      </c>
      <c r="C71" s="21" t="s">
        <v>355</v>
      </c>
      <c r="D71" s="13">
        <v>-29.73</v>
      </c>
      <c r="E71" s="21">
        <v>3.57</v>
      </c>
    </row>
    <row r="72" spans="1:5" x14ac:dyDescent="0.25">
      <c r="A72" s="21" t="s">
        <v>137</v>
      </c>
      <c r="B72" s="21" t="s">
        <v>864</v>
      </c>
      <c r="C72" s="21" t="s">
        <v>356</v>
      </c>
      <c r="D72" s="13">
        <v>-29.78</v>
      </c>
      <c r="E72" s="21">
        <v>3.33</v>
      </c>
    </row>
    <row r="73" spans="1:5" x14ac:dyDescent="0.25">
      <c r="A73" s="21" t="s">
        <v>138</v>
      </c>
      <c r="B73" s="21" t="s">
        <v>865</v>
      </c>
      <c r="C73" s="21" t="s">
        <v>357</v>
      </c>
      <c r="D73" s="13">
        <v>-29.01</v>
      </c>
      <c r="E73" s="21">
        <v>3.14</v>
      </c>
    </row>
    <row r="74" spans="1:5" x14ac:dyDescent="0.25">
      <c r="A74" s="21" t="s">
        <v>139</v>
      </c>
      <c r="B74" s="21" t="s">
        <v>866</v>
      </c>
      <c r="C74" s="21" t="s">
        <v>358</v>
      </c>
      <c r="D74" s="13">
        <v>-29.07</v>
      </c>
      <c r="E74" s="21">
        <v>3.64</v>
      </c>
    </row>
    <row r="75" spans="1:5" x14ac:dyDescent="0.25">
      <c r="A75" s="21" t="s">
        <v>140</v>
      </c>
      <c r="B75" s="21" t="s">
        <v>867</v>
      </c>
      <c r="C75" s="21" t="s">
        <v>359</v>
      </c>
      <c r="D75" s="13">
        <v>-29.34</v>
      </c>
      <c r="E75" s="21">
        <v>3.79</v>
      </c>
    </row>
    <row r="76" spans="1:5" x14ac:dyDescent="0.25">
      <c r="A76" s="21" t="s">
        <v>141</v>
      </c>
      <c r="B76" s="21" t="s">
        <v>868</v>
      </c>
      <c r="C76" s="21" t="s">
        <v>360</v>
      </c>
      <c r="D76" s="13">
        <v>-28.86</v>
      </c>
      <c r="E76" s="21">
        <v>4.88</v>
      </c>
    </row>
    <row r="77" spans="1:5" x14ac:dyDescent="0.25">
      <c r="A77" s="21" t="s">
        <v>142</v>
      </c>
      <c r="B77" s="21" t="s">
        <v>869</v>
      </c>
      <c r="C77" s="21" t="s">
        <v>361</v>
      </c>
      <c r="D77" s="13">
        <v>-28.38</v>
      </c>
      <c r="E77" s="21">
        <v>4.38</v>
      </c>
    </row>
    <row r="78" spans="1:5" x14ac:dyDescent="0.25">
      <c r="A78" s="21" t="s">
        <v>143</v>
      </c>
      <c r="B78" s="21" t="s">
        <v>870</v>
      </c>
      <c r="C78" s="21" t="s">
        <v>362</v>
      </c>
      <c r="D78" s="13">
        <v>-28.68</v>
      </c>
      <c r="E78" s="21">
        <v>5.17</v>
      </c>
    </row>
    <row r="79" spans="1:5" x14ac:dyDescent="0.25">
      <c r="A79" s="21" t="s">
        <v>144</v>
      </c>
      <c r="B79" s="21" t="s">
        <v>871</v>
      </c>
      <c r="C79" s="21" t="s">
        <v>363</v>
      </c>
      <c r="D79" s="13">
        <v>-28.45</v>
      </c>
      <c r="E79" s="21">
        <v>4.54</v>
      </c>
    </row>
    <row r="80" spans="1:5" x14ac:dyDescent="0.25">
      <c r="A80" s="21" t="s">
        <v>145</v>
      </c>
      <c r="B80" s="21" t="s">
        <v>872</v>
      </c>
      <c r="C80" s="21" t="s">
        <v>364</v>
      </c>
      <c r="D80" s="13">
        <v>-28.31</v>
      </c>
      <c r="E80" s="21">
        <v>4.32</v>
      </c>
    </row>
    <row r="81" spans="1:5" x14ac:dyDescent="0.25">
      <c r="A81" s="21" t="s">
        <v>146</v>
      </c>
      <c r="B81" s="21" t="s">
        <v>873</v>
      </c>
      <c r="C81" s="21" t="s">
        <v>365</v>
      </c>
      <c r="D81" s="13">
        <v>-28.09</v>
      </c>
      <c r="E81" s="21">
        <v>4.01</v>
      </c>
    </row>
    <row r="82" spans="1:5" x14ac:dyDescent="0.25">
      <c r="A82" s="21" t="s">
        <v>875</v>
      </c>
      <c r="B82" s="21" t="s">
        <v>874</v>
      </c>
      <c r="C82" s="21" t="s">
        <v>366</v>
      </c>
      <c r="D82" s="13">
        <v>-28.16</v>
      </c>
      <c r="E82" s="21">
        <v>4.07</v>
      </c>
    </row>
    <row r="83" spans="1:5" x14ac:dyDescent="0.25">
      <c r="A83" s="21" t="s">
        <v>150</v>
      </c>
      <c r="B83" s="21" t="s">
        <v>876</v>
      </c>
      <c r="C83" s="21" t="s">
        <v>367</v>
      </c>
      <c r="D83" s="13">
        <v>-28.12</v>
      </c>
      <c r="E83" s="21">
        <v>4.6900000000000004</v>
      </c>
    </row>
    <row r="84" spans="1:5" x14ac:dyDescent="0.25">
      <c r="A84" s="21" t="s">
        <v>151</v>
      </c>
      <c r="B84" s="21" t="s">
        <v>877</v>
      </c>
      <c r="C84" s="21" t="s">
        <v>368</v>
      </c>
      <c r="D84" s="13">
        <v>-28.3</v>
      </c>
      <c r="E84" s="21">
        <v>4.4400000000000004</v>
      </c>
    </row>
    <row r="85" spans="1:5" x14ac:dyDescent="0.25">
      <c r="A85" s="21" t="s">
        <v>152</v>
      </c>
      <c r="B85" s="21" t="s">
        <v>878</v>
      </c>
      <c r="C85" s="21" t="s">
        <v>369</v>
      </c>
      <c r="D85" s="13">
        <v>-28.16</v>
      </c>
      <c r="E85" s="21">
        <v>3.98</v>
      </c>
    </row>
    <row r="86" spans="1:5" x14ac:dyDescent="0.25">
      <c r="A86" s="21" t="s">
        <v>153</v>
      </c>
      <c r="B86" s="21" t="s">
        <v>879</v>
      </c>
      <c r="C86" s="21" t="s">
        <v>370</v>
      </c>
      <c r="D86" s="13">
        <v>-28.56</v>
      </c>
      <c r="E86" s="21">
        <v>4.1399999999999997</v>
      </c>
    </row>
    <row r="87" spans="1:5" x14ac:dyDescent="0.25">
      <c r="A87" s="21" t="s">
        <v>154</v>
      </c>
      <c r="B87" s="21" t="s">
        <v>880</v>
      </c>
      <c r="C87" s="21" t="s">
        <v>371</v>
      </c>
      <c r="D87" s="13">
        <v>-28.21</v>
      </c>
      <c r="E87" s="21">
        <v>4.25</v>
      </c>
    </row>
    <row r="88" spans="1:5" x14ac:dyDescent="0.25">
      <c r="A88" s="21" t="s">
        <v>155</v>
      </c>
      <c r="B88" s="21" t="s">
        <v>881</v>
      </c>
      <c r="C88" s="21" t="s">
        <v>372</v>
      </c>
      <c r="D88" s="13">
        <v>-28.02</v>
      </c>
      <c r="E88" s="21">
        <v>5.4</v>
      </c>
    </row>
    <row r="89" spans="1:5" x14ac:dyDescent="0.25">
      <c r="A89" s="21" t="s">
        <v>156</v>
      </c>
      <c r="B89" s="21" t="s">
        <v>882</v>
      </c>
      <c r="C89" s="21" t="s">
        <v>373</v>
      </c>
      <c r="D89" s="13">
        <v>-28.19</v>
      </c>
      <c r="E89" s="21">
        <v>4.55</v>
      </c>
    </row>
    <row r="90" spans="1:5" x14ac:dyDescent="0.25">
      <c r="A90" s="21" t="s">
        <v>157</v>
      </c>
      <c r="B90" s="21" t="s">
        <v>883</v>
      </c>
      <c r="C90" s="21" t="s">
        <v>374</v>
      </c>
      <c r="D90" s="13">
        <v>-28.16</v>
      </c>
      <c r="E90" s="21">
        <v>3.87</v>
      </c>
    </row>
    <row r="91" spans="1:5" x14ac:dyDescent="0.25">
      <c r="A91" s="21" t="s">
        <v>158</v>
      </c>
      <c r="B91" s="21" t="s">
        <v>884</v>
      </c>
      <c r="C91" s="21" t="s">
        <v>375</v>
      </c>
      <c r="D91" s="13">
        <v>-28.2</v>
      </c>
      <c r="E91" s="21">
        <v>4.4800000000000004</v>
      </c>
    </row>
    <row r="92" spans="1:5" x14ac:dyDescent="0.25">
      <c r="A92" s="21" t="s">
        <v>159</v>
      </c>
      <c r="B92" s="21" t="s">
        <v>885</v>
      </c>
      <c r="C92" s="21" t="s">
        <v>376</v>
      </c>
      <c r="D92" s="13">
        <v>-28.38</v>
      </c>
      <c r="E92" s="21">
        <v>3.55</v>
      </c>
    </row>
    <row r="93" spans="1:5" x14ac:dyDescent="0.25">
      <c r="A93" s="21" t="s">
        <v>160</v>
      </c>
      <c r="B93" s="21" t="s">
        <v>886</v>
      </c>
      <c r="C93" s="21" t="s">
        <v>377</v>
      </c>
      <c r="D93" s="13">
        <v>-29.52</v>
      </c>
      <c r="E93" s="21">
        <v>2.65</v>
      </c>
    </row>
    <row r="94" spans="1:5" x14ac:dyDescent="0.25">
      <c r="A94" s="21" t="s">
        <v>161</v>
      </c>
      <c r="B94" s="21" t="s">
        <v>887</v>
      </c>
      <c r="C94" s="21" t="s">
        <v>378</v>
      </c>
      <c r="D94" s="13">
        <v>-29.5</v>
      </c>
      <c r="E94" s="21">
        <v>2.35</v>
      </c>
    </row>
    <row r="95" spans="1:5" x14ac:dyDescent="0.25">
      <c r="A95" s="21" t="s">
        <v>162</v>
      </c>
      <c r="B95" s="21" t="s">
        <v>888</v>
      </c>
      <c r="C95" s="21" t="s">
        <v>379</v>
      </c>
      <c r="D95" s="13">
        <v>-29.68</v>
      </c>
      <c r="E95" s="21">
        <v>2.5299999999999998</v>
      </c>
    </row>
    <row r="96" spans="1:5" x14ac:dyDescent="0.25">
      <c r="A96" s="21" t="s">
        <v>163</v>
      </c>
      <c r="B96" s="21" t="s">
        <v>889</v>
      </c>
      <c r="C96" s="21" t="s">
        <v>380</v>
      </c>
      <c r="D96" s="13">
        <v>-29.42</v>
      </c>
      <c r="E96" s="21">
        <v>2.57</v>
      </c>
    </row>
    <row r="97" spans="1:5" x14ac:dyDescent="0.25">
      <c r="A97" s="21" t="s">
        <v>164</v>
      </c>
      <c r="B97" s="21" t="s">
        <v>890</v>
      </c>
      <c r="C97" s="21" t="s">
        <v>381</v>
      </c>
      <c r="D97" s="13">
        <v>-29.59</v>
      </c>
      <c r="E97" s="21">
        <v>2.4500000000000002</v>
      </c>
    </row>
    <row r="98" spans="1:5" x14ac:dyDescent="0.25">
      <c r="A98" s="21" t="s">
        <v>165</v>
      </c>
      <c r="B98" s="21" t="s">
        <v>891</v>
      </c>
      <c r="C98" s="21" t="s">
        <v>382</v>
      </c>
      <c r="D98" s="13">
        <v>-25.57</v>
      </c>
      <c r="E98" s="21">
        <v>1.19</v>
      </c>
    </row>
    <row r="99" spans="1:5" x14ac:dyDescent="0.25">
      <c r="A99" s="21" t="s">
        <v>166</v>
      </c>
      <c r="B99" s="21" t="s">
        <v>892</v>
      </c>
      <c r="C99" s="21" t="s">
        <v>383</v>
      </c>
      <c r="D99" s="13">
        <v>-26.69</v>
      </c>
      <c r="E99" s="21">
        <v>1.9</v>
      </c>
    </row>
    <row r="100" spans="1:5" x14ac:dyDescent="0.25">
      <c r="A100" s="21" t="s">
        <v>167</v>
      </c>
      <c r="B100" s="21" t="s">
        <v>893</v>
      </c>
      <c r="C100" s="21" t="s">
        <v>384</v>
      </c>
      <c r="D100" s="13">
        <v>-27.01</v>
      </c>
      <c r="E100" s="21">
        <v>2.7</v>
      </c>
    </row>
    <row r="101" spans="1:5" x14ac:dyDescent="0.25">
      <c r="A101" s="21" t="s">
        <v>168</v>
      </c>
      <c r="B101" s="21" t="s">
        <v>894</v>
      </c>
      <c r="C101" s="21" t="s">
        <v>385</v>
      </c>
      <c r="D101" s="13">
        <v>-27.49</v>
      </c>
      <c r="E101" s="21">
        <v>2.39</v>
      </c>
    </row>
    <row r="102" spans="1:5" x14ac:dyDescent="0.25">
      <c r="A102" s="21" t="s">
        <v>896</v>
      </c>
      <c r="B102" s="21" t="s">
        <v>895</v>
      </c>
      <c r="C102" s="21" t="s">
        <v>386</v>
      </c>
      <c r="D102" s="13">
        <v>-27.68</v>
      </c>
      <c r="E102" s="21">
        <v>2.48</v>
      </c>
    </row>
    <row r="103" spans="1:5" x14ac:dyDescent="0.25">
      <c r="A103" s="21" t="s">
        <v>172</v>
      </c>
      <c r="B103" s="21" t="s">
        <v>897</v>
      </c>
      <c r="C103" s="21" t="s">
        <v>387</v>
      </c>
      <c r="D103" s="13">
        <v>-27.34</v>
      </c>
      <c r="E103" s="21">
        <v>1.84</v>
      </c>
    </row>
    <row r="104" spans="1:5" x14ac:dyDescent="0.25">
      <c r="A104" s="21" t="s">
        <v>173</v>
      </c>
      <c r="B104" s="21" t="s">
        <v>898</v>
      </c>
      <c r="C104" s="21" t="s">
        <v>388</v>
      </c>
      <c r="D104" s="13">
        <v>-26.88</v>
      </c>
      <c r="E104" s="21">
        <v>1.2</v>
      </c>
    </row>
    <row r="105" spans="1:5" x14ac:dyDescent="0.25">
      <c r="A105" s="21" t="s">
        <v>174</v>
      </c>
      <c r="B105" s="21" t="s">
        <v>899</v>
      </c>
      <c r="C105" s="21" t="s">
        <v>389</v>
      </c>
      <c r="D105" s="13">
        <v>-26.69</v>
      </c>
      <c r="E105" s="21">
        <v>1.25</v>
      </c>
    </row>
    <row r="106" spans="1:5" x14ac:dyDescent="0.25">
      <c r="A106" s="21" t="s">
        <v>175</v>
      </c>
      <c r="B106" s="21" t="s">
        <v>900</v>
      </c>
      <c r="C106" s="21" t="s">
        <v>390</v>
      </c>
      <c r="D106" s="13">
        <v>-27.23</v>
      </c>
      <c r="E106" s="21">
        <v>1.61</v>
      </c>
    </row>
    <row r="107" spans="1:5" x14ac:dyDescent="0.25">
      <c r="A107" s="21" t="s">
        <v>176</v>
      </c>
      <c r="B107" s="21" t="s">
        <v>901</v>
      </c>
      <c r="C107" s="21" t="s">
        <v>391</v>
      </c>
      <c r="D107" s="13">
        <v>-27.68</v>
      </c>
      <c r="E107" s="21">
        <v>2.14</v>
      </c>
    </row>
    <row r="108" spans="1:5" x14ac:dyDescent="0.25">
      <c r="A108" s="21" t="s">
        <v>177</v>
      </c>
      <c r="B108" s="21" t="s">
        <v>902</v>
      </c>
      <c r="C108" s="21" t="s">
        <v>392</v>
      </c>
      <c r="D108" s="13">
        <v>-27.48</v>
      </c>
      <c r="E108" s="21">
        <v>1.77</v>
      </c>
    </row>
    <row r="109" spans="1:5" x14ac:dyDescent="0.25">
      <c r="A109" s="21" t="s">
        <v>178</v>
      </c>
      <c r="B109" s="21" t="s">
        <v>903</v>
      </c>
      <c r="C109" s="21" t="s">
        <v>393</v>
      </c>
      <c r="D109" s="13">
        <v>-26.85</v>
      </c>
      <c r="E109" s="21">
        <v>2.08</v>
      </c>
    </row>
    <row r="110" spans="1:5" x14ac:dyDescent="0.25">
      <c r="A110" s="21" t="s">
        <v>179</v>
      </c>
      <c r="B110" s="21" t="s">
        <v>904</v>
      </c>
      <c r="C110" s="21" t="s">
        <v>394</v>
      </c>
      <c r="D110" s="13">
        <v>-27.54</v>
      </c>
      <c r="E110" s="21">
        <v>3.64</v>
      </c>
    </row>
    <row r="111" spans="1:5" x14ac:dyDescent="0.25">
      <c r="A111" s="21" t="s">
        <v>180</v>
      </c>
      <c r="B111" s="21" t="s">
        <v>905</v>
      </c>
      <c r="C111" s="21" t="s">
        <v>395</v>
      </c>
      <c r="D111" s="13">
        <v>-27.94</v>
      </c>
      <c r="E111" s="21">
        <v>3.41</v>
      </c>
    </row>
    <row r="112" spans="1:5" x14ac:dyDescent="0.25">
      <c r="A112" s="21" t="s">
        <v>181</v>
      </c>
      <c r="B112" s="21" t="s">
        <v>906</v>
      </c>
      <c r="C112" s="21" t="s">
        <v>396</v>
      </c>
      <c r="D112" s="13">
        <v>-27.37</v>
      </c>
      <c r="E112" s="21">
        <v>2.38</v>
      </c>
    </row>
    <row r="113" spans="1:5" x14ac:dyDescent="0.25">
      <c r="A113" s="21" t="s">
        <v>182</v>
      </c>
      <c r="B113" s="21" t="s">
        <v>907</v>
      </c>
      <c r="C113" s="21" t="s">
        <v>397</v>
      </c>
      <c r="D113" s="13">
        <v>-27.61</v>
      </c>
      <c r="E113" s="21">
        <v>1.8</v>
      </c>
    </row>
    <row r="114" spans="1:5" x14ac:dyDescent="0.25">
      <c r="A114" s="21" t="s">
        <v>183</v>
      </c>
      <c r="B114" s="21" t="s">
        <v>908</v>
      </c>
      <c r="C114" s="21" t="s">
        <v>398</v>
      </c>
      <c r="D114" s="13">
        <v>-27.4</v>
      </c>
      <c r="E114" s="21">
        <v>1.98</v>
      </c>
    </row>
    <row r="115" spans="1:5" x14ac:dyDescent="0.25">
      <c r="A115" s="21" t="s">
        <v>184</v>
      </c>
      <c r="B115" s="21" t="s">
        <v>909</v>
      </c>
      <c r="C115" s="21" t="s">
        <v>399</v>
      </c>
      <c r="D115" s="13">
        <v>-27.36</v>
      </c>
      <c r="E115" s="21">
        <v>1.9</v>
      </c>
    </row>
    <row r="116" spans="1:5" x14ac:dyDescent="0.25">
      <c r="A116" s="21" t="s">
        <v>185</v>
      </c>
      <c r="B116" s="21" t="s">
        <v>910</v>
      </c>
      <c r="C116" s="21" t="s">
        <v>400</v>
      </c>
      <c r="D116" s="13">
        <v>-26.7</v>
      </c>
      <c r="E116" s="21">
        <v>1.88</v>
      </c>
    </row>
    <row r="117" spans="1:5" x14ac:dyDescent="0.25">
      <c r="A117" s="21" t="s">
        <v>186</v>
      </c>
      <c r="B117" s="21" t="s">
        <v>911</v>
      </c>
      <c r="C117" s="21" t="s">
        <v>401</v>
      </c>
      <c r="D117" s="13">
        <v>-27.52</v>
      </c>
      <c r="E117" s="21">
        <v>2.93</v>
      </c>
    </row>
    <row r="118" spans="1:5" x14ac:dyDescent="0.25">
      <c r="A118" s="21" t="s">
        <v>187</v>
      </c>
      <c r="B118" s="21" t="s">
        <v>912</v>
      </c>
      <c r="C118" s="21" t="s">
        <v>402</v>
      </c>
      <c r="D118" s="13">
        <v>-26.68</v>
      </c>
      <c r="E118" s="21">
        <v>1.66</v>
      </c>
    </row>
    <row r="119" spans="1:5" x14ac:dyDescent="0.25">
      <c r="A119" s="21" t="s">
        <v>188</v>
      </c>
      <c r="B119" s="21" t="s">
        <v>913</v>
      </c>
      <c r="C119" s="21" t="s">
        <v>403</v>
      </c>
      <c r="D119" s="13">
        <v>-26.64</v>
      </c>
      <c r="E119" s="21">
        <v>2.06</v>
      </c>
    </row>
    <row r="120" spans="1:5" x14ac:dyDescent="0.25">
      <c r="A120" s="21" t="s">
        <v>189</v>
      </c>
      <c r="B120" s="21" t="s">
        <v>914</v>
      </c>
      <c r="C120" s="21" t="s">
        <v>404</v>
      </c>
      <c r="D120" s="13">
        <v>-27.01</v>
      </c>
      <c r="E120" s="21">
        <v>2.77</v>
      </c>
    </row>
    <row r="121" spans="1:5" x14ac:dyDescent="0.25">
      <c r="A121" s="21" t="s">
        <v>190</v>
      </c>
      <c r="B121" s="21" t="s">
        <v>915</v>
      </c>
      <c r="C121" s="21" t="s">
        <v>405</v>
      </c>
      <c r="D121" s="13">
        <v>-27.03</v>
      </c>
      <c r="E121" s="21">
        <v>2.64</v>
      </c>
    </row>
    <row r="122" spans="1:5" x14ac:dyDescent="0.25">
      <c r="A122" s="21" t="s">
        <v>917</v>
      </c>
      <c r="B122" s="21" t="s">
        <v>916</v>
      </c>
      <c r="C122" s="21" t="s">
        <v>406</v>
      </c>
      <c r="D122" s="13">
        <v>-27.11</v>
      </c>
      <c r="E122" s="21">
        <v>3.52</v>
      </c>
    </row>
    <row r="123" spans="1:5" x14ac:dyDescent="0.25">
      <c r="A123" s="21" t="s">
        <v>194</v>
      </c>
      <c r="B123" s="21" t="s">
        <v>918</v>
      </c>
      <c r="C123" s="21" t="s">
        <v>407</v>
      </c>
      <c r="D123" s="13">
        <v>-26.53</v>
      </c>
      <c r="E123" s="21">
        <v>3.71</v>
      </c>
    </row>
    <row r="124" spans="1:5" x14ac:dyDescent="0.25">
      <c r="A124" s="21" t="s">
        <v>195</v>
      </c>
      <c r="B124" s="21" t="s">
        <v>919</v>
      </c>
      <c r="C124" s="21" t="s">
        <v>408</v>
      </c>
      <c r="D124" s="13">
        <v>-26.43</v>
      </c>
      <c r="E124" s="21">
        <v>2.94</v>
      </c>
    </row>
    <row r="125" spans="1:5" x14ac:dyDescent="0.25">
      <c r="A125" s="21" t="s">
        <v>196</v>
      </c>
      <c r="B125" s="21" t="s">
        <v>920</v>
      </c>
      <c r="C125" s="21" t="s">
        <v>409</v>
      </c>
      <c r="D125" s="13">
        <v>-26.13</v>
      </c>
      <c r="E125" s="21">
        <v>2.54</v>
      </c>
    </row>
    <row r="126" spans="1:5" x14ac:dyDescent="0.25">
      <c r="A126" s="21" t="s">
        <v>197</v>
      </c>
      <c r="B126" s="21" t="s">
        <v>921</v>
      </c>
      <c r="C126" s="21" t="s">
        <v>410</v>
      </c>
      <c r="D126" s="13">
        <v>-25.84</v>
      </c>
      <c r="E126" s="21">
        <v>2.36</v>
      </c>
    </row>
    <row r="127" spans="1:5" x14ac:dyDescent="0.25">
      <c r="A127" s="21" t="s">
        <v>198</v>
      </c>
      <c r="B127" s="21" t="s">
        <v>922</v>
      </c>
      <c r="C127" s="21" t="s">
        <v>411</v>
      </c>
      <c r="D127" s="13">
        <v>-25.93</v>
      </c>
      <c r="E127" s="21">
        <v>2.39</v>
      </c>
    </row>
    <row r="128" spans="1:5" x14ac:dyDescent="0.25">
      <c r="A128" s="21" t="s">
        <v>199</v>
      </c>
      <c r="B128" s="21" t="s">
        <v>923</v>
      </c>
      <c r="C128" s="21" t="s">
        <v>412</v>
      </c>
      <c r="D128" s="13">
        <v>-25.99</v>
      </c>
      <c r="E128" s="21">
        <v>2.35</v>
      </c>
    </row>
    <row r="129" spans="1:5" x14ac:dyDescent="0.25">
      <c r="A129" s="21" t="s">
        <v>200</v>
      </c>
      <c r="B129" s="21" t="s">
        <v>924</v>
      </c>
      <c r="C129" s="21" t="s">
        <v>413</v>
      </c>
      <c r="D129" s="13">
        <v>-25.61</v>
      </c>
      <c r="E129" s="21">
        <v>1.91</v>
      </c>
    </row>
    <row r="130" spans="1:5" x14ac:dyDescent="0.25">
      <c r="A130" s="21" t="s">
        <v>201</v>
      </c>
      <c r="B130" s="21" t="s">
        <v>925</v>
      </c>
      <c r="C130" s="21" t="s">
        <v>414</v>
      </c>
      <c r="D130" s="13">
        <v>-26.35</v>
      </c>
      <c r="E130" s="21">
        <v>2.4900000000000002</v>
      </c>
    </row>
    <row r="131" spans="1:5" x14ac:dyDescent="0.25">
      <c r="A131" s="21" t="s">
        <v>202</v>
      </c>
      <c r="B131" s="21" t="s">
        <v>926</v>
      </c>
      <c r="C131" s="21" t="s">
        <v>415</v>
      </c>
      <c r="D131" s="13">
        <v>-25.76</v>
      </c>
      <c r="E131" s="21">
        <v>2.4</v>
      </c>
    </row>
    <row r="132" spans="1:5" x14ac:dyDescent="0.25">
      <c r="A132" s="21" t="s">
        <v>203</v>
      </c>
      <c r="B132" s="21" t="s">
        <v>927</v>
      </c>
      <c r="C132" s="21" t="s">
        <v>416</v>
      </c>
      <c r="D132" s="13">
        <v>-24.98</v>
      </c>
      <c r="E132" s="21">
        <v>2.13</v>
      </c>
    </row>
    <row r="133" spans="1:5" x14ac:dyDescent="0.25">
      <c r="A133" s="21" t="s">
        <v>204</v>
      </c>
      <c r="B133" s="21" t="s">
        <v>928</v>
      </c>
      <c r="C133" s="21" t="s">
        <v>417</v>
      </c>
      <c r="D133" s="13">
        <v>-24.47</v>
      </c>
      <c r="E133" s="21">
        <v>2.41</v>
      </c>
    </row>
    <row r="134" spans="1:5" x14ac:dyDescent="0.25">
      <c r="A134" s="21" t="s">
        <v>205</v>
      </c>
      <c r="B134" s="21" t="s">
        <v>929</v>
      </c>
      <c r="C134" s="21" t="s">
        <v>418</v>
      </c>
      <c r="D134" s="13">
        <v>-25.12</v>
      </c>
      <c r="E134" s="21">
        <v>1.69</v>
      </c>
    </row>
    <row r="135" spans="1:5" x14ac:dyDescent="0.25">
      <c r="A135" s="21" t="s">
        <v>206</v>
      </c>
      <c r="B135" s="21" t="s">
        <v>930</v>
      </c>
      <c r="C135" s="21" t="s">
        <v>419</v>
      </c>
      <c r="D135" s="13">
        <v>-24.63</v>
      </c>
      <c r="E135" s="21">
        <v>2.13</v>
      </c>
    </row>
    <row r="136" spans="1:5" x14ac:dyDescent="0.25">
      <c r="A136" s="21" t="s">
        <v>207</v>
      </c>
      <c r="B136" s="21" t="s">
        <v>931</v>
      </c>
      <c r="C136" s="21" t="s">
        <v>420</v>
      </c>
      <c r="D136" s="13">
        <v>-24.56</v>
      </c>
      <c r="E136" s="21">
        <v>2.41</v>
      </c>
    </row>
    <row r="137" spans="1:5" x14ac:dyDescent="0.25">
      <c r="A137" s="21" t="s">
        <v>208</v>
      </c>
      <c r="B137" s="21" t="s">
        <v>932</v>
      </c>
      <c r="C137" s="21" t="s">
        <v>421</v>
      </c>
      <c r="D137" s="13">
        <v>-24.86</v>
      </c>
      <c r="E137" s="21">
        <v>1.61</v>
      </c>
    </row>
    <row r="138" spans="1:5" x14ac:dyDescent="0.25">
      <c r="A138" s="21" t="s">
        <v>209</v>
      </c>
      <c r="B138" s="21" t="s">
        <v>933</v>
      </c>
      <c r="C138" s="21" t="s">
        <v>422</v>
      </c>
      <c r="D138" s="13">
        <v>-25.69</v>
      </c>
      <c r="E138" s="21">
        <v>14.36</v>
      </c>
    </row>
    <row r="139" spans="1:5" x14ac:dyDescent="0.25">
      <c r="A139" s="21" t="s">
        <v>210</v>
      </c>
      <c r="B139" s="21" t="s">
        <v>934</v>
      </c>
      <c r="C139" s="21" t="s">
        <v>423</v>
      </c>
      <c r="D139" s="13">
        <v>-25.1</v>
      </c>
      <c r="E139" s="21">
        <v>1.63</v>
      </c>
    </row>
    <row r="140" spans="1:5" ht="15.75" thickBot="1" x14ac:dyDescent="0.3">
      <c r="A140" s="15" t="s">
        <v>936</v>
      </c>
      <c r="B140" s="15" t="s">
        <v>935</v>
      </c>
      <c r="C140" s="15" t="s">
        <v>937</v>
      </c>
      <c r="D140" s="16">
        <v>-25.19</v>
      </c>
      <c r="E140" s="16">
        <v>2</v>
      </c>
    </row>
    <row r="141" spans="1:5" ht="17.25" x14ac:dyDescent="0.25">
      <c r="A141" s="108" t="s">
        <v>981</v>
      </c>
    </row>
    <row r="142" spans="1:5" s="62" customFormat="1" x14ac:dyDescent="0.25">
      <c r="A142" s="108" t="s">
        <v>980</v>
      </c>
      <c r="D142" s="21"/>
      <c r="E142" s="21"/>
    </row>
    <row r="143" spans="1:5" s="62" customFormat="1" x14ac:dyDescent="0.25">
      <c r="A143" s="108" t="s">
        <v>978</v>
      </c>
      <c r="D143" s="21"/>
      <c r="E143" s="21"/>
    </row>
    <row r="144" spans="1:5" s="62" customFormat="1" x14ac:dyDescent="0.25">
      <c r="A144" s="108"/>
      <c r="D144" s="21"/>
      <c r="E144" s="21"/>
    </row>
    <row r="145" spans="1:10" s="62" customFormat="1" ht="17.25" x14ac:dyDescent="0.25">
      <c r="A145" s="108" t="s">
        <v>979</v>
      </c>
      <c r="D145" s="21"/>
      <c r="E145" s="21"/>
    </row>
    <row r="146" spans="1:10" x14ac:dyDescent="0.25">
      <c r="A146" s="108" t="s">
        <v>973</v>
      </c>
    </row>
    <row r="147" spans="1:10" x14ac:dyDescent="0.25">
      <c r="A147" s="59" t="s">
        <v>972</v>
      </c>
    </row>
    <row r="148" spans="1:10" x14ac:dyDescent="0.25">
      <c r="A148" t="s">
        <v>971</v>
      </c>
    </row>
    <row r="149" spans="1:10" s="62" customFormat="1" x14ac:dyDescent="0.25">
      <c r="A149" s="62" t="s">
        <v>974</v>
      </c>
      <c r="D149" s="21"/>
      <c r="E149" s="21"/>
    </row>
    <row r="150" spans="1:10" s="62" customFormat="1" x14ac:dyDescent="0.25">
      <c r="D150" s="21"/>
      <c r="E150" s="21"/>
    </row>
    <row r="151" spans="1:10" s="62" customFormat="1" x14ac:dyDescent="0.25">
      <c r="A151" s="112" t="s">
        <v>969</v>
      </c>
      <c r="B151" s="112"/>
      <c r="D151" s="21"/>
      <c r="E151" s="21"/>
    </row>
    <row r="152" spans="1:10" ht="17.25" x14ac:dyDescent="0.25">
      <c r="A152" t="s">
        <v>975</v>
      </c>
    </row>
    <row r="153" spans="1:10" x14ac:dyDescent="0.25">
      <c r="A153" s="122"/>
      <c r="B153" s="122"/>
      <c r="C153" s="122"/>
      <c r="D153" s="7"/>
      <c r="E153" s="7"/>
    </row>
    <row r="154" spans="1:10" ht="15.75" x14ac:dyDescent="0.25">
      <c r="A154" s="120" t="s">
        <v>963</v>
      </c>
      <c r="B154" s="118"/>
      <c r="C154" s="118"/>
      <c r="D154" s="121"/>
      <c r="E154" s="121"/>
      <c r="J154" s="109"/>
    </row>
    <row r="155" spans="1:10" ht="15.75" x14ac:dyDescent="0.25">
      <c r="A155" s="115" t="s">
        <v>938</v>
      </c>
      <c r="B155" s="115" t="s">
        <v>939</v>
      </c>
      <c r="C155" s="116"/>
      <c r="D155" s="115" t="s">
        <v>984</v>
      </c>
      <c r="E155" s="123" t="s">
        <v>940</v>
      </c>
      <c r="J155" s="109"/>
    </row>
    <row r="156" spans="1:10" ht="18.75" x14ac:dyDescent="0.25">
      <c r="A156" s="110" t="s">
        <v>941</v>
      </c>
      <c r="B156" s="110" t="s">
        <v>942</v>
      </c>
      <c r="D156" s="111" t="s">
        <v>943</v>
      </c>
      <c r="E156" s="124" t="s">
        <v>966</v>
      </c>
      <c r="J156" s="109"/>
    </row>
    <row r="157" spans="1:10" ht="15.75" x14ac:dyDescent="0.25">
      <c r="A157" s="110" t="s">
        <v>944</v>
      </c>
      <c r="B157" s="110" t="s">
        <v>942</v>
      </c>
      <c r="D157" s="111" t="s">
        <v>945</v>
      </c>
      <c r="E157" s="124" t="s">
        <v>946</v>
      </c>
      <c r="J157" s="109"/>
    </row>
    <row r="158" spans="1:10" ht="18.75" x14ac:dyDescent="0.25">
      <c r="A158" s="110" t="s">
        <v>947</v>
      </c>
      <c r="B158" s="110" t="s">
        <v>948</v>
      </c>
      <c r="D158" s="111">
        <v>100570</v>
      </c>
      <c r="E158" s="124" t="s">
        <v>967</v>
      </c>
      <c r="J158" s="109"/>
    </row>
    <row r="159" spans="1:10" ht="15.75" x14ac:dyDescent="0.25">
      <c r="A159" s="117" t="s">
        <v>949</v>
      </c>
      <c r="B159" s="117" t="s">
        <v>948</v>
      </c>
      <c r="C159" s="118"/>
      <c r="D159" s="119">
        <v>902111</v>
      </c>
      <c r="E159" s="125" t="s">
        <v>946</v>
      </c>
    </row>
    <row r="161" spans="1:9" ht="15.75" x14ac:dyDescent="0.25">
      <c r="A161" s="115" t="s">
        <v>964</v>
      </c>
      <c r="B161" s="118"/>
    </row>
    <row r="162" spans="1:9" ht="18" x14ac:dyDescent="0.25">
      <c r="A162" s="115" t="s">
        <v>950</v>
      </c>
      <c r="B162" s="115" t="s">
        <v>970</v>
      </c>
      <c r="C162" s="110"/>
      <c r="D162" s="109"/>
    </row>
    <row r="163" spans="1:9" ht="15.75" x14ac:dyDescent="0.25">
      <c r="A163" s="110" t="s">
        <v>951</v>
      </c>
      <c r="B163" s="110" t="s">
        <v>952</v>
      </c>
      <c r="C163" s="109"/>
      <c r="D163" s="109"/>
    </row>
    <row r="164" spans="1:9" ht="15.75" x14ac:dyDescent="0.25">
      <c r="A164" s="110" t="s">
        <v>953</v>
      </c>
      <c r="B164" s="110" t="s">
        <v>954</v>
      </c>
      <c r="C164" s="109"/>
      <c r="D164" s="109"/>
    </row>
    <row r="165" spans="1:9" ht="15.75" x14ac:dyDescent="0.25">
      <c r="A165" s="110" t="s">
        <v>955</v>
      </c>
      <c r="B165" s="110" t="s">
        <v>956</v>
      </c>
      <c r="C165" s="109"/>
      <c r="D165" s="109"/>
    </row>
    <row r="166" spans="1:9" ht="15.75" x14ac:dyDescent="0.25">
      <c r="A166" s="110" t="s">
        <v>957</v>
      </c>
      <c r="B166" s="110" t="s">
        <v>958</v>
      </c>
      <c r="C166" s="109"/>
      <c r="D166" s="109"/>
    </row>
    <row r="167" spans="1:9" ht="15.75" x14ac:dyDescent="0.25">
      <c r="A167" s="110" t="s">
        <v>959</v>
      </c>
      <c r="B167" s="110" t="s">
        <v>960</v>
      </c>
      <c r="C167" s="110"/>
      <c r="D167" s="109"/>
    </row>
    <row r="168" spans="1:9" ht="15.75" x14ac:dyDescent="0.25">
      <c r="A168" s="117" t="s">
        <v>961</v>
      </c>
      <c r="B168" s="117" t="s">
        <v>962</v>
      </c>
      <c r="C168" s="110"/>
      <c r="D168" s="109"/>
      <c r="F168" s="110"/>
      <c r="G168" s="109"/>
      <c r="H168" s="110"/>
      <c r="I168" s="109"/>
    </row>
    <row r="169" spans="1:9" ht="15.75" x14ac:dyDescent="0.25">
      <c r="F169" s="110"/>
      <c r="G169" s="109"/>
      <c r="H169" s="110"/>
      <c r="I169" s="109"/>
    </row>
    <row r="170" spans="1:9" ht="15.75" x14ac:dyDescent="0.25">
      <c r="F170" s="110"/>
      <c r="G170" s="109"/>
      <c r="H170" s="110"/>
      <c r="I170" s="109"/>
    </row>
    <row r="171" spans="1:9" ht="15.75" x14ac:dyDescent="0.25">
      <c r="F171" s="110"/>
      <c r="G171" s="109"/>
      <c r="H171" s="110"/>
      <c r="I171" s="109"/>
    </row>
    <row r="172" spans="1:9" ht="15.75" x14ac:dyDescent="0.25">
      <c r="F172" s="110"/>
      <c r="G172" s="109"/>
      <c r="H172" s="110"/>
      <c r="I172" s="109"/>
    </row>
    <row r="173" spans="1:9" ht="15.75" x14ac:dyDescent="0.25">
      <c r="F173" s="110"/>
      <c r="G173" s="109"/>
      <c r="H173" s="110"/>
      <c r="I173" s="109"/>
    </row>
    <row r="174" spans="1:9" ht="15.75" x14ac:dyDescent="0.25">
      <c r="F174" s="110"/>
      <c r="G174" s="109"/>
      <c r="H174" s="110"/>
      <c r="I174" s="109"/>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Lithogeochem</vt:lpstr>
      <vt:lpstr>Lithogeochem standards</vt:lpstr>
      <vt:lpstr>Rock-Eval</vt:lpstr>
      <vt:lpstr>Scintillometer</vt:lpstr>
      <vt:lpstr>Scintillometer Error</vt:lpstr>
      <vt:lpstr>Reflectance Microscopy</vt:lpstr>
      <vt:lpstr>X-ray Diffraction</vt:lpstr>
      <vt:lpstr> δ13C Organic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Ferri, Fil EMPR:EX</dc:creator>
  <cp:lastModifiedBy>Ferri, Fil EMPR:EX</cp:lastModifiedBy>
  <cp:lastPrinted>2018-11-06T23:22:06Z</cp:lastPrinted>
  <dcterms:created xsi:type="dcterms:W3CDTF">2010-12-01T16:46:58Z</dcterms:created>
  <dcterms:modified xsi:type="dcterms:W3CDTF">2019-08-01T22:06:25Z</dcterms:modified>
</cp:coreProperties>
</file>